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upovazquezpy.sharepoint.com/sites/intranet/finanzas/Contabilidad/2022/FUSION_CONTABILIDAD/CNV-ITTI/12-2022/A enviar CNV/"/>
    </mc:Choice>
  </mc:AlternateContent>
  <xr:revisionPtr revIDLastSave="0" documentId="10_ncr:200_{FC6D331A-014A-463D-8043-10891AC93897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alance General" sheetId="2" state="hidden" r:id="rId1"/>
    <sheet name="1.1" sheetId="4" r:id="rId2"/>
    <sheet name="1.2" sheetId="5" r:id="rId3"/>
    <sheet name="1.3" sheetId="6" r:id="rId4"/>
    <sheet name="1.4" sheetId="7" r:id="rId5"/>
    <sheet name="1.5" sheetId="8" r:id="rId6"/>
    <sheet name="1.6" sheetId="9" r:id="rId7"/>
  </sheets>
  <externalReferences>
    <externalReference r:id="rId8"/>
    <externalReference r:id="rId9"/>
  </externalReferences>
  <definedNames>
    <definedName name="_BALANCE2022">'[1]Balance 12 2022'!$C$5:$H$766</definedName>
    <definedName name="_BG_JF2022">[2]x!$C$4:$G$544</definedName>
    <definedName name="_BG2022">'[2]Balance 06 2022'!$A$4:$F$545</definedName>
    <definedName name="_xlnm._FilterDatabase" localSheetId="2" hidden="1">'1.2'!$A$9:$U$44</definedName>
    <definedName name="_xlnm._FilterDatabase" localSheetId="0" hidden="1">'Balance General'!$B$3:$I$825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F23" i="5"/>
  <c r="G19" i="9"/>
  <c r="H51" i="5"/>
  <c r="H50" i="5"/>
  <c r="H14" i="4"/>
  <c r="G20" i="9" l="1"/>
  <c r="H13" i="9"/>
  <c r="G13" i="9"/>
  <c r="F12" i="9"/>
  <c r="F10" i="9"/>
  <c r="C4" i="9"/>
  <c r="C3" i="9"/>
  <c r="H11" i="6"/>
  <c r="G11" i="6"/>
  <c r="G12" i="8"/>
  <c r="F11" i="8"/>
  <c r="F10" i="8"/>
  <c r="F12" i="8" s="1"/>
  <c r="C4" i="8"/>
  <c r="C3" i="8"/>
  <c r="G12" i="7"/>
  <c r="F11" i="7"/>
  <c r="F10" i="7"/>
  <c r="F12" i="7" s="1"/>
  <c r="C4" i="7"/>
  <c r="C3" i="7"/>
  <c r="F10" i="6"/>
  <c r="C4" i="6"/>
  <c r="C3" i="6"/>
  <c r="G52" i="5"/>
  <c r="H52" i="5"/>
  <c r="F13" i="9" l="1"/>
  <c r="F19" i="9"/>
  <c r="F20" i="9" s="1"/>
  <c r="F11" i="6"/>
  <c r="F20" i="5" l="1"/>
  <c r="F10" i="5"/>
  <c r="F11" i="5"/>
  <c r="F12" i="5"/>
  <c r="F13" i="5"/>
  <c r="F14" i="5"/>
  <c r="F15" i="5"/>
  <c r="F16" i="5"/>
  <c r="F17" i="5"/>
  <c r="F18" i="5"/>
  <c r="F19" i="5"/>
  <c r="F21" i="5"/>
  <c r="F22" i="5"/>
  <c r="H44" i="5" l="1"/>
  <c r="F99" i="4"/>
  <c r="F96" i="4"/>
  <c r="F95" i="4"/>
  <c r="F94" i="4"/>
  <c r="F100" i="4"/>
  <c r="F98" i="4"/>
  <c r="F97" i="4"/>
  <c r="F93" i="4"/>
  <c r="F92" i="4"/>
  <c r="C4" i="5" l="1"/>
  <c r="F43" i="5" s="1"/>
  <c r="C3" i="5"/>
  <c r="F51" i="5" l="1"/>
  <c r="F50" i="5"/>
  <c r="F24" i="5"/>
  <c r="F42" i="5"/>
  <c r="F31" i="5"/>
  <c r="F40" i="5"/>
  <c r="F27" i="5"/>
  <c r="F29" i="5"/>
  <c r="F30" i="5"/>
  <c r="F32" i="5"/>
  <c r="F41" i="5"/>
  <c r="F25" i="5"/>
  <c r="F37" i="5"/>
  <c r="F33" i="5"/>
  <c r="F36" i="5"/>
  <c r="F39" i="5"/>
  <c r="F26" i="5"/>
  <c r="F34" i="5"/>
  <c r="F28" i="5"/>
  <c r="F35" i="5"/>
  <c r="F38" i="5"/>
  <c r="F52" i="5" l="1"/>
  <c r="H103" i="4"/>
  <c r="G103" i="4"/>
  <c r="F102" i="4"/>
  <c r="F101" i="4"/>
  <c r="F91" i="4"/>
  <c r="F103" i="4" l="1"/>
  <c r="F51" i="4" l="1"/>
  <c r="F85" i="4"/>
  <c r="F84" i="4"/>
  <c r="F83" i="4"/>
  <c r="F82" i="4"/>
  <c r="F81" i="4"/>
  <c r="F80" i="4"/>
  <c r="F79" i="4"/>
  <c r="F78" i="4"/>
  <c r="F77" i="4"/>
  <c r="F76" i="4"/>
  <c r="F75" i="4"/>
  <c r="F74" i="4"/>
  <c r="F72" i="4"/>
  <c r="F73" i="4"/>
  <c r="F71" i="4"/>
  <c r="F70" i="4"/>
  <c r="F69" i="4"/>
  <c r="F66" i="4"/>
  <c r="F68" i="4"/>
  <c r="F67" i="4"/>
  <c r="F65" i="4"/>
  <c r="F64" i="4"/>
  <c r="F63" i="4"/>
  <c r="F62" i="4"/>
  <c r="F61" i="4"/>
  <c r="F59" i="4"/>
  <c r="F58" i="4" l="1"/>
  <c r="G86" i="4"/>
  <c r="F60" i="4"/>
  <c r="F86" i="4" s="1"/>
  <c r="H86" i="4"/>
  <c r="G52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 l="1"/>
  <c r="F24" i="4" l="1"/>
  <c r="F23" i="4"/>
  <c r="F22" i="4"/>
  <c r="F21" i="4"/>
  <c r="F19" i="4"/>
  <c r="F20" i="4"/>
  <c r="F18" i="4"/>
  <c r="F17" i="4"/>
  <c r="F15" i="4"/>
  <c r="F16" i="4"/>
  <c r="F14" i="4" l="1"/>
  <c r="F52" i="4" s="1"/>
  <c r="H52" i="4"/>
  <c r="F13" i="4" l="1"/>
  <c r="F12" i="4" l="1"/>
  <c r="F11" i="4"/>
  <c r="F10" i="4"/>
  <c r="C21" i="2" l="1"/>
  <c r="G522" i="2" l="1"/>
  <c r="G521" i="2"/>
  <c r="G520" i="2"/>
  <c r="G513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0" i="2"/>
  <c r="G469" i="2"/>
  <c r="G467" i="2"/>
  <c r="G462" i="2"/>
  <c r="G461" i="2"/>
  <c r="G442" i="2"/>
  <c r="G435" i="2"/>
  <c r="G430" i="2"/>
  <c r="G427" i="2"/>
  <c r="G371" i="2"/>
  <c r="G370" i="2"/>
  <c r="G368" i="2"/>
  <c r="G366" i="2"/>
  <c r="G364" i="2"/>
  <c r="G360" i="2"/>
  <c r="G359" i="2"/>
  <c r="G353" i="2"/>
  <c r="G351" i="2"/>
  <c r="G643" i="2" l="1"/>
  <c r="G644" i="2"/>
  <c r="G645" i="2"/>
  <c r="G646" i="2"/>
  <c r="G647" i="2"/>
  <c r="G648" i="2"/>
  <c r="G649" i="2"/>
  <c r="G650" i="2"/>
  <c r="G651" i="2"/>
  <c r="G538" i="2"/>
  <c r="G539" i="2"/>
  <c r="G540" i="2"/>
  <c r="G141" i="2" l="1"/>
  <c r="G142" i="2"/>
  <c r="G143" i="2"/>
  <c r="G454" i="2" l="1"/>
  <c r="G453" i="2"/>
  <c r="G452" i="2"/>
  <c r="G450" i="2"/>
  <c r="G449" i="2"/>
  <c r="G448" i="2"/>
  <c r="G447" i="2"/>
  <c r="G446" i="2"/>
  <c r="G439" i="2"/>
  <c r="G438" i="2"/>
  <c r="G437" i="2"/>
  <c r="G436" i="2"/>
  <c r="G434" i="2"/>
  <c r="G433" i="2"/>
  <c r="G432" i="2"/>
  <c r="G431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4" i="2"/>
  <c r="G403" i="2"/>
  <c r="G402" i="2"/>
  <c r="G401" i="2"/>
  <c r="G400" i="2"/>
  <c r="G399" i="2"/>
  <c r="G396" i="2"/>
  <c r="G395" i="2"/>
  <c r="G394" i="2"/>
  <c r="G393" i="2"/>
  <c r="G392" i="2"/>
  <c r="G391" i="2"/>
  <c r="G390" i="2"/>
  <c r="G389" i="2"/>
  <c r="G388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67" i="2"/>
  <c r="G361" i="2"/>
  <c r="G356" i="2"/>
  <c r="G355" i="2"/>
  <c r="G354" i="2"/>
  <c r="G352" i="2"/>
  <c r="G348" i="2"/>
  <c r="G346" i="2"/>
  <c r="G345" i="2"/>
  <c r="G344" i="2"/>
  <c r="G341" i="2"/>
  <c r="G340" i="2"/>
  <c r="G339" i="2"/>
  <c r="G338" i="2"/>
  <c r="G337" i="2"/>
  <c r="G465" i="2"/>
  <c r="G466" i="2"/>
  <c r="G468" i="2"/>
  <c r="G471" i="2"/>
  <c r="G472" i="2"/>
  <c r="G365" i="2"/>
  <c r="G369" i="2"/>
  <c r="G320" i="2"/>
  <c r="G323" i="2"/>
  <c r="G324" i="2"/>
  <c r="G209" i="2"/>
  <c r="G210" i="2"/>
  <c r="G211" i="2"/>
  <c r="G212" i="2"/>
  <c r="G213" i="2"/>
  <c r="G214" i="2"/>
  <c r="G215" i="2"/>
  <c r="G463" i="2" l="1"/>
  <c r="G451" i="2"/>
  <c r="G445" i="2"/>
  <c r="G406" i="2"/>
  <c r="G428" i="2"/>
  <c r="G429" i="2"/>
  <c r="G443" i="2"/>
  <c r="G444" i="2"/>
  <c r="G456" i="2"/>
  <c r="G457" i="2"/>
  <c r="G458" i="2"/>
  <c r="G459" i="2"/>
  <c r="G460" i="2"/>
  <c r="G464" i="2"/>
  <c r="G473" i="2"/>
  <c r="G474" i="2"/>
  <c r="G490" i="2"/>
  <c r="G491" i="2"/>
  <c r="G492" i="2"/>
  <c r="G493" i="2"/>
  <c r="G494" i="2"/>
  <c r="G495" i="2"/>
  <c r="G496" i="2"/>
  <c r="G497" i="2"/>
  <c r="G498" i="2"/>
  <c r="G499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9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41" i="2"/>
  <c r="G542" i="2"/>
  <c r="G543" i="2"/>
  <c r="G544" i="2"/>
  <c r="G545" i="2"/>
  <c r="G608" i="2"/>
  <c r="G609" i="2"/>
  <c r="G610" i="2"/>
  <c r="G611" i="2"/>
  <c r="G612" i="2"/>
  <c r="G613" i="2"/>
  <c r="G614" i="2"/>
  <c r="G616" i="2"/>
  <c r="G617" i="2"/>
  <c r="G618" i="2"/>
  <c r="G619" i="2"/>
  <c r="G620" i="2"/>
  <c r="G621" i="2"/>
  <c r="G622" i="2"/>
  <c r="G623" i="2"/>
  <c r="G624" i="2"/>
  <c r="G627" i="2"/>
  <c r="G628" i="2"/>
  <c r="G629" i="2"/>
  <c r="G630" i="2"/>
  <c r="G631" i="2"/>
  <c r="G632" i="2"/>
  <c r="G633" i="2"/>
  <c r="G634" i="2"/>
  <c r="G638" i="2"/>
  <c r="G639" i="2"/>
  <c r="G640" i="2"/>
  <c r="G641" i="2"/>
  <c r="G642" i="2"/>
  <c r="G655" i="2"/>
  <c r="G656" i="2"/>
  <c r="G657" i="2"/>
  <c r="G658" i="2"/>
  <c r="G660" i="2"/>
  <c r="G671" i="2"/>
  <c r="G672" i="2"/>
  <c r="G673" i="2"/>
  <c r="G674" i="2"/>
  <c r="G687" i="2"/>
  <c r="G688" i="2"/>
  <c r="G689" i="2"/>
  <c r="G690" i="2"/>
  <c r="G691" i="2"/>
  <c r="G692" i="2"/>
  <c r="G696" i="2"/>
  <c r="G702" i="2"/>
  <c r="G703" i="2"/>
  <c r="G706" i="2"/>
  <c r="G707" i="2"/>
  <c r="G709" i="2"/>
  <c r="G715" i="2"/>
  <c r="G717" i="2"/>
  <c r="G728" i="2"/>
  <c r="G733" i="2"/>
  <c r="G743" i="2"/>
  <c r="G749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9" i="2"/>
  <c r="G770" i="2"/>
  <c r="G771" i="2"/>
  <c r="G772" i="2"/>
  <c r="G778" i="2"/>
  <c r="G781" i="2"/>
  <c r="G782" i="2"/>
  <c r="G788" i="2"/>
  <c r="G789" i="2"/>
  <c r="G790" i="2"/>
  <c r="G791" i="2"/>
  <c r="G792" i="2"/>
  <c r="G793" i="2"/>
  <c r="G795" i="2"/>
  <c r="G796" i="2"/>
  <c r="G797" i="2"/>
  <c r="G798" i="2"/>
  <c r="G799" i="2"/>
  <c r="G800" i="2"/>
  <c r="G801" i="2"/>
  <c r="G802" i="2"/>
  <c r="G803" i="2"/>
  <c r="G805" i="2"/>
  <c r="G806" i="2"/>
  <c r="G810" i="2"/>
  <c r="G811" i="2"/>
  <c r="G812" i="2"/>
  <c r="G814" i="2"/>
  <c r="G815" i="2"/>
  <c r="G817" i="2"/>
  <c r="G820" i="2"/>
  <c r="G822" i="2"/>
  <c r="G823" i="2"/>
  <c r="G824" i="2"/>
  <c r="G825" i="2"/>
  <c r="G397" i="2"/>
  <c r="G398" i="2"/>
  <c r="G347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45" i="2"/>
  <c r="G246" i="2"/>
  <c r="G247" i="2"/>
  <c r="G248" i="2"/>
  <c r="G249" i="2"/>
  <c r="G252" i="2"/>
  <c r="G253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5" i="2"/>
  <c r="G332" i="2"/>
  <c r="G333" i="2"/>
  <c r="G334" i="2"/>
  <c r="G335" i="2"/>
  <c r="G336" i="2"/>
  <c r="G349" i="2"/>
  <c r="G350" i="2"/>
  <c r="G357" i="2"/>
  <c r="G358" i="2"/>
  <c r="G387" i="2"/>
  <c r="G234" i="2"/>
  <c r="G235" i="2"/>
  <c r="G236" i="2"/>
  <c r="G237" i="2"/>
  <c r="G238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04" i="2"/>
  <c r="G199" i="2"/>
  <c r="G200" i="2"/>
  <c r="G201" i="2"/>
  <c r="G202" i="2"/>
  <c r="G203" i="2"/>
  <c r="G198" i="2"/>
  <c r="G191" i="2"/>
  <c r="G192" i="2"/>
  <c r="G193" i="2"/>
  <c r="G194" i="2"/>
  <c r="G195" i="2"/>
  <c r="G196" i="2"/>
  <c r="G197" i="2"/>
  <c r="G155" i="2"/>
  <c r="G156" i="2"/>
  <c r="G157" i="2"/>
  <c r="G158" i="2"/>
  <c r="G159" i="2"/>
  <c r="G160" i="2"/>
  <c r="G161" i="2"/>
  <c r="G162" i="2"/>
  <c r="G163" i="2"/>
  <c r="G164" i="2"/>
  <c r="G165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205" i="2"/>
  <c r="G206" i="2"/>
  <c r="G207" i="2"/>
  <c r="G208" i="2"/>
  <c r="G149" i="2"/>
  <c r="G148" i="2"/>
  <c r="G147" i="2"/>
  <c r="G144" i="2"/>
  <c r="G145" i="2"/>
  <c r="G146" i="2"/>
  <c r="G150" i="2"/>
  <c r="G151" i="2"/>
  <c r="G152" i="2"/>
  <c r="G153" i="2"/>
  <c r="G154" i="2"/>
  <c r="G135" i="2"/>
  <c r="G136" i="2"/>
  <c r="G137" i="2"/>
  <c r="G138" i="2"/>
  <c r="G139" i="2"/>
  <c r="G140" i="2"/>
  <c r="G134" i="2"/>
  <c r="G129" i="2"/>
  <c r="G130" i="2"/>
  <c r="G131" i="2"/>
  <c r="G132" i="2"/>
  <c r="G133" i="2"/>
  <c r="G121" i="2"/>
  <c r="G122" i="2"/>
  <c r="G123" i="2"/>
  <c r="G124" i="2"/>
  <c r="G125" i="2"/>
  <c r="G120" i="2"/>
  <c r="G92" i="2"/>
  <c r="G93" i="2"/>
  <c r="G94" i="2"/>
  <c r="G95" i="2"/>
  <c r="G96" i="2"/>
  <c r="G99" i="2"/>
  <c r="G100" i="2"/>
  <c r="G27" i="2"/>
  <c r="G28" i="2"/>
  <c r="G29" i="2"/>
  <c r="G30" i="2"/>
  <c r="G31" i="2"/>
  <c r="G32" i="2"/>
  <c r="G33" i="2"/>
  <c r="G25" i="2"/>
  <c r="G26" i="2"/>
  <c r="G23" i="2"/>
  <c r="G24" i="2"/>
  <c r="G17" i="2"/>
  <c r="G18" i="2"/>
  <c r="G19" i="2"/>
  <c r="G20" i="2"/>
  <c r="G21" i="2"/>
  <c r="G22" i="2"/>
  <c r="G16" i="2"/>
  <c r="G9" i="2"/>
  <c r="G10" i="2"/>
  <c r="G11" i="2"/>
  <c r="G12" i="2"/>
  <c r="G13" i="2"/>
  <c r="G14" i="2"/>
  <c r="G15" i="2"/>
  <c r="G5" i="2" l="1"/>
  <c r="G6" i="2"/>
  <c r="G7" i="2"/>
  <c r="G8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6" i="2"/>
  <c r="G127" i="2"/>
  <c r="G128" i="2"/>
  <c r="G4" i="2" l="1"/>
  <c r="F44" i="5" l="1"/>
  <c r="G44" i="5"/>
</calcChain>
</file>

<file path=xl/sharedStrings.xml><?xml version="1.0" encoding="utf-8"?>
<sst xmlns="http://schemas.openxmlformats.org/spreadsheetml/2006/main" count="3326" uniqueCount="994">
  <si>
    <t>FECHA DEL INFORME</t>
  </si>
  <si>
    <t>TIPO DE CAMBIO</t>
  </si>
  <si>
    <t>N°</t>
  </si>
  <si>
    <t>IMPORTE</t>
  </si>
  <si>
    <t>GARANTIA</t>
  </si>
  <si>
    <t>SITUACION DE PAGO</t>
  </si>
  <si>
    <t>CONSOLIDADO EN Gs</t>
  </si>
  <si>
    <t>Gs</t>
  </si>
  <si>
    <t>USD</t>
  </si>
  <si>
    <t>PASIVO NO CORRIENTE</t>
  </si>
  <si>
    <t>Ninguna</t>
  </si>
  <si>
    <t>Vigente</t>
  </si>
  <si>
    <t>TARJETA DE CRÉDITO</t>
  </si>
  <si>
    <t>DEUDAS FINANCIERAS</t>
  </si>
  <si>
    <t>DEUDAS COMERCIALES</t>
  </si>
  <si>
    <t>IMPUESTOS A LA RENTA A PAGAR</t>
  </si>
  <si>
    <t>RETENCIONES DE IMPUESTO A PAGAR</t>
  </si>
  <si>
    <t>DEUDAS SOCIALES</t>
  </si>
  <si>
    <t>APORTES Y RETENCIONES A PAGAR</t>
  </si>
  <si>
    <t>SUELDOS Y JORNALES A PAGAR</t>
  </si>
  <si>
    <t>AGUINALDOS A PAGAR</t>
  </si>
  <si>
    <t>PRESTAMOS ME</t>
  </si>
  <si>
    <t>PRESTAMOS GS</t>
  </si>
  <si>
    <t>OTROS PASIVOS</t>
  </si>
  <si>
    <t>OTROS ACREEDORES</t>
  </si>
  <si>
    <t>BONOS PRIVADOS EMITIDOS</t>
  </si>
  <si>
    <t>OTROS PASIVOS NO CORRIENTES</t>
  </si>
  <si>
    <t>Tipo</t>
  </si>
  <si>
    <t>Cuenta</t>
  </si>
  <si>
    <t>Descripcion</t>
  </si>
  <si>
    <t>Monto</t>
  </si>
  <si>
    <t>Totalizador</t>
  </si>
  <si>
    <t>SALDO</t>
  </si>
  <si>
    <t>ACTIVO</t>
  </si>
  <si>
    <t>ACTIVO CORRIENTE</t>
  </si>
  <si>
    <t>DISPONIBILIDADES</t>
  </si>
  <si>
    <t>EFECTIVO Y SIMILARES</t>
  </si>
  <si>
    <t>EFECTIVO</t>
  </si>
  <si>
    <t>FONDO FIJO GS CENTRAL</t>
  </si>
  <si>
    <t>FONDO FIJO USD CENTRAL</t>
  </si>
  <si>
    <t>FONDO FIJO GS CDE</t>
  </si>
  <si>
    <t>FONDO FIJO USD CDE</t>
  </si>
  <si>
    <t>FONDO FIJO GS. ENCARNACION</t>
  </si>
  <si>
    <t>FONDO FIJO USD ENCARNACION</t>
  </si>
  <si>
    <t>RECAUDAC. TARJETA DE CREDITO</t>
  </si>
  <si>
    <t>CAJA OPERACIONES GS</t>
  </si>
  <si>
    <t>CAJA OPERACIONES USD</t>
  </si>
  <si>
    <t>VALORES Y RECAUDACIONES</t>
  </si>
  <si>
    <t>RECAUDACIONES CHEQUES ML</t>
  </si>
  <si>
    <t>RECAUDACIONES CHEQUES ME</t>
  </si>
  <si>
    <t>RECAUDACIONES CHEQUES ME ENCARNACION</t>
  </si>
  <si>
    <t>BANCOS ML</t>
  </si>
  <si>
    <t>BANCO REGIONAL GS</t>
  </si>
  <si>
    <t>Banco Nacional De Fomento</t>
  </si>
  <si>
    <t>Banco Sudameris Gs.</t>
  </si>
  <si>
    <t>Banco Atlas Cta.Cte. Gs.</t>
  </si>
  <si>
    <t>Banco Continental Gs.</t>
  </si>
  <si>
    <t>BANCO ITAU GS.</t>
  </si>
  <si>
    <t>B.B.V.A. GS</t>
  </si>
  <si>
    <t>Banco Familiar SAECA Gs.</t>
  </si>
  <si>
    <t>Banco Vision Gs.</t>
  </si>
  <si>
    <t>BANCO INTERFISA GS</t>
  </si>
  <si>
    <t>BANCO AMAMBAY GS</t>
  </si>
  <si>
    <t>BANCO RIO GS.</t>
  </si>
  <si>
    <t>TU FINANCIERA-CAJA DE AHORRO GS</t>
  </si>
  <si>
    <t>FINANCIERA UENO S.A.E.C.A. GS - 61912106</t>
  </si>
  <si>
    <t>BCO ATLAS GS CTA CTE 687</t>
  </si>
  <si>
    <t>BCO ITAU GS CTA CTE 289</t>
  </si>
  <si>
    <t>BANCO ATLAS CAJA DE AHORRO GS 306</t>
  </si>
  <si>
    <t>FIC DE FINANZAS CAJA DE AHORRO GS</t>
  </si>
  <si>
    <t>FINEXPAR FINANCIERA SAECA CAJA DE AHORRO</t>
  </si>
  <si>
    <t>BANCOP AHORRO A LA VISTA GS</t>
  </si>
  <si>
    <t>FINANCIERA UENO 5001</t>
  </si>
  <si>
    <t>BANCO ATLAS AH GS - SALARIO 443</t>
  </si>
  <si>
    <t>FINANCIERA UENO 10962</t>
  </si>
  <si>
    <t>BANCO ATLAS 1311495</t>
  </si>
  <si>
    <t>FINANCIERA UENO CTA AHORRO N° 96915011 S</t>
  </si>
  <si>
    <t>CITIBANK GS 60024</t>
  </si>
  <si>
    <t>FINANCIERA UENO S.A.E.C.A. GS - 61917775 SALARIO</t>
  </si>
  <si>
    <t>CITIBANK US 60083</t>
  </si>
  <si>
    <t>BANCOS ME</t>
  </si>
  <si>
    <t>BANCO SUDAMERIS $</t>
  </si>
  <si>
    <t>BANCO ATLAS $</t>
  </si>
  <si>
    <t>BANCO REGIONAL $</t>
  </si>
  <si>
    <t>BANCO CONTINENTAL $</t>
  </si>
  <si>
    <t>BANCO ITAU $</t>
  </si>
  <si>
    <t>B.B.V.A. $</t>
  </si>
  <si>
    <t>BANCO FAMILIAR SAECA $</t>
  </si>
  <si>
    <t>BANCO VISION $</t>
  </si>
  <si>
    <t>BANCO INTERFISA $</t>
  </si>
  <si>
    <t>FINANCIERA UENO S.A.E.C.A.  $</t>
  </si>
  <si>
    <t>SOLAR- CAJA DE AHORRO  $</t>
  </si>
  <si>
    <t>FIC SA DE FINANZAS - CAJA DE AHORRO  $</t>
  </si>
  <si>
    <t>BANCO AMAMBAY S.A $</t>
  </si>
  <si>
    <t>BANCOP $</t>
  </si>
  <si>
    <t>BANCO RIO $</t>
  </si>
  <si>
    <t>B.B.V.A. -EUROS</t>
  </si>
  <si>
    <t>TU FINANCIERA $</t>
  </si>
  <si>
    <t>BCO ATLAS CTA CTE 203</t>
  </si>
  <si>
    <t>BCO ITAU CTA CTE USD 773</t>
  </si>
  <si>
    <t>FIC FINANZAS</t>
  </si>
  <si>
    <t>FINEXPAR CAJA DE AHORRO A LA VISTA</t>
  </si>
  <si>
    <t>FINANCIERA UENO USD 5002</t>
  </si>
  <si>
    <t>BANCO ATLAS AH USD - SALARIO 036</t>
  </si>
  <si>
    <t>BANCO ATLAS 1311496</t>
  </si>
  <si>
    <t>FINANCIERA UENO N° 96115496 SALARIO</t>
  </si>
  <si>
    <t>CITIBANK US 60067</t>
  </si>
  <si>
    <t>INVERSIONES TEMPORALES</t>
  </si>
  <si>
    <t xml:space="preserve">INVERSIONES </t>
  </si>
  <si>
    <t>INVERSIONES A PLAZO FIJO</t>
  </si>
  <si>
    <t>INTERES A COBRAR- INVERSIONES</t>
  </si>
  <si>
    <t>ACCIONES REDISA</t>
  </si>
  <si>
    <t>ACCIONES FINANCIERA UENO S.A.E.C.A</t>
  </si>
  <si>
    <t>ACCIONES FLEISCHMAN</t>
  </si>
  <si>
    <t xml:space="preserve"> OTRAS INVERSIONES IRF</t>
  </si>
  <si>
    <t>CAPITAL IRF CREDICENTRO GS</t>
  </si>
  <si>
    <t>INTERES A COBRAR IRF CREDICENTRO GS</t>
  </si>
  <si>
    <t>(-) INTERES A DEVENGAR IRF CREDICEN</t>
  </si>
  <si>
    <t>CAPITAL IRF CREDICENTRO USD</t>
  </si>
  <si>
    <t>INTERES A COBRAR IRF CCO USD</t>
  </si>
  <si>
    <t>(-) INTERES A DEVENGAR IRF CCO USD</t>
  </si>
  <si>
    <t>CREDITOS</t>
  </si>
  <si>
    <t>CHEQUES EN CARTERA</t>
  </si>
  <si>
    <t>CHEQUES DIFERIDOS ML</t>
  </si>
  <si>
    <t>CHEQUES DIFERIDOS ME</t>
  </si>
  <si>
    <t>CHEQUES RECHAZADOS ML</t>
  </si>
  <si>
    <t>OTROS ACTIVOS</t>
  </si>
  <si>
    <t>FACTURAS CONTADO COBROS</t>
  </si>
  <si>
    <t>GARANTIA DE ALQUILER-ESPACIO FISICO</t>
  </si>
  <si>
    <t>TRANSFERENCIAS BANCARIAS PENDIENTES GS</t>
  </si>
  <si>
    <t>TRANSFERENCIAS BANCARIAS PENDIENTES USD</t>
  </si>
  <si>
    <t>CLIENTES</t>
  </si>
  <si>
    <t>FACTURAS A COBRAR</t>
  </si>
  <si>
    <t>FACTURACION A CLIENTES LOCALES ML</t>
  </si>
  <si>
    <t>FACTURACION A CLIENTES LOCALES ME</t>
  </si>
  <si>
    <t>CUENTAS A FACTURAR CONTRATOS VIGENTES CP</t>
  </si>
  <si>
    <t xml:space="preserve"> (-) CONTRATO FACTURAR CP</t>
  </si>
  <si>
    <t>CLIENTES MOROSOS GS</t>
  </si>
  <si>
    <t>CLIENTES JUDICIALES GS</t>
  </si>
  <si>
    <t>CLIENTES MOROSOS USD</t>
  </si>
  <si>
    <t>CLIENTES JUDICIALES USD</t>
  </si>
  <si>
    <t>OTROS CLIENTES</t>
  </si>
  <si>
    <t>OTRAS CUENTAS A COBRAR</t>
  </si>
  <si>
    <t>CUENTAS A COBRAR TERCEROS</t>
  </si>
  <si>
    <t>ANTICIPOS A RENDIR GS</t>
  </si>
  <si>
    <t>CUENTA A COBRAR DIRECTORIO</t>
  </si>
  <si>
    <t>DIFERENCIA DE CAJA A RECUPERAR</t>
  </si>
  <si>
    <t>BURGAS A COBRAR</t>
  </si>
  <si>
    <t>REDISA A COBRAR GS</t>
  </si>
  <si>
    <t>CBS A COBRAR</t>
  </si>
  <si>
    <t>GRUPO VAZQUEZ A COBRAR</t>
  </si>
  <si>
    <t>CREDICENTRO A COBRAR GS</t>
  </si>
  <si>
    <t>CREDICENTRO A COBRAR USD</t>
  </si>
  <si>
    <t>REDISA A COBRAR USD</t>
  </si>
  <si>
    <t>STE A COBRAR</t>
  </si>
  <si>
    <t>CBS A COBRAR USD</t>
  </si>
  <si>
    <t>CUENTAS POR COBRAR USD</t>
  </si>
  <si>
    <t>TERCERIZACION PLEVEN</t>
  </si>
  <si>
    <t>BIOCREDIT</t>
  </si>
  <si>
    <t>BONOS A COLOCAR</t>
  </si>
  <si>
    <t>OTRAS CUENTAS POR COBRAR</t>
  </si>
  <si>
    <t>ANTICIPOS</t>
  </si>
  <si>
    <t>PROVEEDORES LOCALES Y DEL EXTERIOR</t>
  </si>
  <si>
    <t>ANTICIPOS POR DESPACHOS</t>
  </si>
  <si>
    <t>ANTICIPOS A PROVEEDORES LOCALES</t>
  </si>
  <si>
    <t>ANTICIPOS GIROS AL EXTERIOR</t>
  </si>
  <si>
    <t>CECONSULT</t>
  </si>
  <si>
    <t>FERNANDO BAZAN</t>
  </si>
  <si>
    <t>ANTICIPO VARIOS GS</t>
  </si>
  <si>
    <t>TELEFONIA CELULAR DEL PARAGUAY</t>
  </si>
  <si>
    <t>EVER  AYALA</t>
  </si>
  <si>
    <t>JULIA CARDOZO DE FLECHA</t>
  </si>
  <si>
    <t>MARCOS ORTEGA</t>
  </si>
  <si>
    <t>MARCOS CABRAL</t>
  </si>
  <si>
    <t>COPACO</t>
  </si>
  <si>
    <t>ANTICIPO A PROVEEDORES</t>
  </si>
  <si>
    <t>CUBA PLATAFORM</t>
  </si>
  <si>
    <t>CRANDI</t>
  </si>
  <si>
    <t>HOPLA SOFTWARE</t>
  </si>
  <si>
    <t>CDA PERU</t>
  </si>
  <si>
    <t>CANVA</t>
  </si>
  <si>
    <t>SUZHOU PROVENDING INTELLIGENCE TECH</t>
  </si>
  <si>
    <t>CREDITOS FISCALES</t>
  </si>
  <si>
    <t>CREDITOS IMPOSITIVOS</t>
  </si>
  <si>
    <t>IVA Credito Fiscal</t>
  </si>
  <si>
    <t>Creditos Retenciones IVA</t>
  </si>
  <si>
    <t>ANTICIPO IRE</t>
  </si>
  <si>
    <t>CREDITO RETENCIONES IRE</t>
  </si>
  <si>
    <t>CREDITO IVA A RECTIFICAR</t>
  </si>
  <si>
    <t>PARTIDAS RETENCIONES IVA</t>
  </si>
  <si>
    <t>CREDITO RETENCION IDU</t>
  </si>
  <si>
    <t>CREDITOS AL PERSONAL</t>
  </si>
  <si>
    <t>PRESTAMOS AL PERSONAL</t>
  </si>
  <si>
    <t>ANTICIPOS AL PERSONAL</t>
  </si>
  <si>
    <t>INVENTARIO</t>
  </si>
  <si>
    <t>BIENES DE CAMBIO</t>
  </si>
  <si>
    <t>MERCADERIAS PRODUCTOS TERMINADOS</t>
  </si>
  <si>
    <t>IMPORTACIONES EN TRANSITO</t>
  </si>
  <si>
    <t>MERCADERIAS NCR - T.E.D.</t>
  </si>
  <si>
    <t>ACTIVOS A DEVENGAR</t>
  </si>
  <si>
    <t>CARGOS DIFERIDOS</t>
  </si>
  <si>
    <t>SEGUROS A VENCER</t>
  </si>
  <si>
    <t>ALQUILERES A DEVENGAR</t>
  </si>
  <si>
    <t xml:space="preserve"> SEGURO A DEVENGAR COFACE</t>
  </si>
  <si>
    <t>LICENCIAS Y SOFTWARE</t>
  </si>
  <si>
    <t>GASTOS PAGADOS POR ADELANTADO</t>
  </si>
  <si>
    <t>COSTO FINANCIERO A DEVENGAR</t>
  </si>
  <si>
    <t>ACTIVO NO CORRIENTE</t>
  </si>
  <si>
    <t>ACTIVOS A LARGO PLAZO</t>
  </si>
  <si>
    <t>INVERSIONES LARGO PLAZO</t>
  </si>
  <si>
    <t>INVERSIONES EN OTRAS EMPRESAS</t>
  </si>
  <si>
    <t>ACCIONES RED DIGITAL S.A</t>
  </si>
  <si>
    <t>ACCIONES J. FLEISCHMAN Y CIA S.A</t>
  </si>
  <si>
    <t>APORTE IRREVOCABLE RED DIGITAL S.A</t>
  </si>
  <si>
    <t>APORTE IRREVOCABLE NARAH S.A</t>
  </si>
  <si>
    <t>ACCIONES CBS S.A</t>
  </si>
  <si>
    <t>DEUDORES VARIOS A LARGO PLAZO</t>
  </si>
  <si>
    <t>GARANTIA DE ALQUILER</t>
  </si>
  <si>
    <t>CUENTAS POR COBRAR  LARGO PLAZO</t>
  </si>
  <si>
    <t>CUENTAS A FACTURAR CONTRATOS VIGENTES LP</t>
  </si>
  <si>
    <t xml:space="preserve"> (-) CONTRATO FACTURAR LP</t>
  </si>
  <si>
    <t>BIENES DE USO</t>
  </si>
  <si>
    <t>PROPIEDAD PLANTA Y EQUIPO</t>
  </si>
  <si>
    <t>Herramientas</t>
  </si>
  <si>
    <t>Muebles Y Equipos</t>
  </si>
  <si>
    <t>Vehiculos</t>
  </si>
  <si>
    <t>Instalaciones</t>
  </si>
  <si>
    <t>Equipos De Informatica</t>
  </si>
  <si>
    <t>Equipos de Comunicacion</t>
  </si>
  <si>
    <t>Equipos de Oficina</t>
  </si>
  <si>
    <t>Mobiliario - Edificio</t>
  </si>
  <si>
    <t>Equipos e Instalacion - Edificio</t>
  </si>
  <si>
    <t>Mejoras -Instalaciones</t>
  </si>
  <si>
    <t>TERRENO</t>
  </si>
  <si>
    <t>OBRAS EN CURSO</t>
  </si>
  <si>
    <t>DEPRECIACION ACUMULADA</t>
  </si>
  <si>
    <t>INTANGIBLES</t>
  </si>
  <si>
    <t xml:space="preserve"> ONEBANK</t>
  </si>
  <si>
    <t>AMORTIZACION LICENCIAS Y SOFTW.</t>
  </si>
  <si>
    <t>INVERSION PARA NUEVOS DESARROLLOS</t>
  </si>
  <si>
    <t>Honorarios</t>
  </si>
  <si>
    <t>DESARROLLO TEMENOS</t>
  </si>
  <si>
    <t>PROYECTO ENCRIPTORES ATAL</t>
  </si>
  <si>
    <t>CLUSTER DE ANALISIS</t>
  </si>
  <si>
    <t>CLUSTER DE QA</t>
  </si>
  <si>
    <t>FINERA</t>
  </si>
  <si>
    <t>INFRAESTRUCTURA</t>
  </si>
  <si>
    <t>IOIO</t>
  </si>
  <si>
    <t>MI NEGOCIO</t>
  </si>
  <si>
    <t>OPERACIONES TI</t>
  </si>
  <si>
    <t>PROYECTO CAJEROS</t>
  </si>
  <si>
    <t>PROYECTO FRONT</t>
  </si>
  <si>
    <t>PROYECTO DE SEGUIMIENTO</t>
  </si>
  <si>
    <t>PROYECTO FINANCIERA DIGITAL MASTERCARD</t>
  </si>
  <si>
    <t>PROYECT FINANC DIGITAL TEMENOS CORE</t>
  </si>
  <si>
    <t>PROYECT FINANC DIGITAL TEMENOS INTEGRAC</t>
  </si>
  <si>
    <t>PROYECTO IMPLEMENTACION INTERFISA</t>
  </si>
  <si>
    <t>PROYECTO PRESTO WORKFLOW</t>
  </si>
  <si>
    <t>PROYECTO NORMATIVO</t>
  </si>
  <si>
    <t>PROYECTO SIPAP Y MEJORAS ITGF</t>
  </si>
  <si>
    <t>PROYECTO SGR, SIR Y PDN</t>
  </si>
  <si>
    <t>PROYECTO SIPAP 24/7</t>
  </si>
  <si>
    <t>PROYECTO UENO BI</t>
  </si>
  <si>
    <t>PROYECTO UENO CORE</t>
  </si>
  <si>
    <t>PROYECTO UENO INTEGRACION</t>
  </si>
  <si>
    <t>PROYECTOS</t>
  </si>
  <si>
    <t>PROYECTO STAFF</t>
  </si>
  <si>
    <t>WEPA</t>
  </si>
  <si>
    <t>SEGURIDAD LOGICA</t>
  </si>
  <si>
    <t>PROYECTOS TEDS</t>
  </si>
  <si>
    <t>PROYECTO MOBILE</t>
  </si>
  <si>
    <t>PROYECTO SUPER APP</t>
  </si>
  <si>
    <t>(-) PREVISION POR COSTO DE DESARROLLOS E</t>
  </si>
  <si>
    <t>DESARROLLOS 2021</t>
  </si>
  <si>
    <t>OTROS PROYECTOS</t>
  </si>
  <si>
    <t>DERECHO DE SOFTWARE</t>
  </si>
  <si>
    <t>ITGF</t>
  </si>
  <si>
    <t>OTRO SOFTWARE</t>
  </si>
  <si>
    <t>MARCA JF</t>
  </si>
  <si>
    <t xml:space="preserve">(-) AMORTIZACIÓN ACUMULADA LICENCIAS Y MARCAS </t>
  </si>
  <si>
    <t>AJUSTE GOOD WILL</t>
  </si>
  <si>
    <t>GASTOS POR EMISIÓN DE BONOS</t>
  </si>
  <si>
    <t>(-) AMORTIZACIÓN ACUMULADA GASTOS POR EM</t>
  </si>
  <si>
    <t>PASIVO</t>
  </si>
  <si>
    <t>PASIVO CORRIENTE</t>
  </si>
  <si>
    <t>DEUDAS OPERATIVAS</t>
  </si>
  <si>
    <t>PROVEEDORES LOCALES  ML</t>
  </si>
  <si>
    <t>PROVEEDORES LOCALES  ME</t>
  </si>
  <si>
    <t>REPOSICION DESPACHOS - ALLEGRETTI</t>
  </si>
  <si>
    <t>CH DIFERIDOS- A PAGAR $</t>
  </si>
  <si>
    <t>CHEQUES PENDIENTES A EFECTIVIZAR</t>
  </si>
  <si>
    <t>DEUDAS CON EL EXTERIOR</t>
  </si>
  <si>
    <t>RICOH PROVEEDOR EXTERIOR</t>
  </si>
  <si>
    <t>OTROS PROVEEDORES DEL EXTERIOR</t>
  </si>
  <si>
    <t>SALARIOS Y CARGAS SOCIALES A PAGAR</t>
  </si>
  <si>
    <t>SUELDOS  A PAGAR</t>
  </si>
  <si>
    <t>IPS A PAGAR</t>
  </si>
  <si>
    <t>ASO EMPLEADOS</t>
  </si>
  <si>
    <t>COMISIONES A PAGAR</t>
  </si>
  <si>
    <t>AGUINALDOS A PAGAR HONORARIOS</t>
  </si>
  <si>
    <t>DEUDAS IMPOSITIVAS</t>
  </si>
  <si>
    <t>IMPUESTOS A PAGAR</t>
  </si>
  <si>
    <t>IVA A PAGAR</t>
  </si>
  <si>
    <t>IRE - RENTA A PAGAR</t>
  </si>
  <si>
    <t>RETENCIONES A PAGAR</t>
  </si>
  <si>
    <t>PRESTAMOS BANCARIOS ML</t>
  </si>
  <si>
    <t>BANCO ITAU CP</t>
  </si>
  <si>
    <t>PRESTAMOS BANCARIOS ME</t>
  </si>
  <si>
    <t>BANCO REGIONAL U$D CP</t>
  </si>
  <si>
    <t>BANCO AMAMBAY U$D CP</t>
  </si>
  <si>
    <t>BANCO SUDAMERIS U$D CP</t>
  </si>
  <si>
    <t>BANCO ITAU U$D CP</t>
  </si>
  <si>
    <t>BANCO FAMILIAR U$D CP</t>
  </si>
  <si>
    <t>BANCO ATLAS S.A. U$D CP</t>
  </si>
  <si>
    <t>FINANCIERA SOLAR U$D CP</t>
  </si>
  <si>
    <t>B.B.V.A U$D CP</t>
  </si>
  <si>
    <t>VISION DE FINANZAS U$D CP</t>
  </si>
  <si>
    <t>BANCO RIO S.A. U$D CP</t>
  </si>
  <si>
    <t>FIC S.A DE FINANZAS S.A. U$S CP</t>
  </si>
  <si>
    <t>BANCO GNB U$D CP</t>
  </si>
  <si>
    <t>BANCOP U$D CP</t>
  </si>
  <si>
    <t>INTERESES A DEVENGAR ME CP</t>
  </si>
  <si>
    <t>PRESTAMOS DE OTRAS ENTIDADES</t>
  </si>
  <si>
    <t xml:space="preserve">     CAPITAL J FLEISCHMAN Y CIA USD</t>
  </si>
  <si>
    <t xml:space="preserve">     INTERESES A PAGAR J FLEISCHMAN Y CI</t>
  </si>
  <si>
    <t xml:space="preserve">     (-) INTERESES A DEVENGAR J FLEISCHM</t>
  </si>
  <si>
    <t xml:space="preserve">     CAPITAL J FLEISCHMAN GS</t>
  </si>
  <si>
    <t xml:space="preserve">     INTERESES A PAGAR J FLEISCHMAN GS</t>
  </si>
  <si>
    <t>INGRESOS DIFERIDOS</t>
  </si>
  <si>
    <t>VENTAS DIFERIDAS</t>
  </si>
  <si>
    <t>PREVISION DE COSTO VENTA</t>
  </si>
  <si>
    <t>ANTICIPO DE CLIENTES USD</t>
  </si>
  <si>
    <t>ANTICIPO ACREDITACIONES GS</t>
  </si>
  <si>
    <t>ANTICIPO DE CLIENTES GS</t>
  </si>
  <si>
    <t>INGRESOS COBRADOS POR ADELANTADO</t>
  </si>
  <si>
    <t>PROVISIONES</t>
  </si>
  <si>
    <t>PROVISIONES VARIAS</t>
  </si>
  <si>
    <t>DESCUENTOS ASISMED</t>
  </si>
  <si>
    <t>UENO GS</t>
  </si>
  <si>
    <t>FONDO FIJO A PAGAR CBS</t>
  </si>
  <si>
    <t>GRUPO VAZQUEZ A PAGAR GS</t>
  </si>
  <si>
    <t>IOIO GS</t>
  </si>
  <si>
    <t>EMBARGOS JUDICIALES</t>
  </si>
  <si>
    <t>CREDICENTRO A PAGAR GS</t>
  </si>
  <si>
    <t>CREDICENTRO A PAGAR USD</t>
  </si>
  <si>
    <t>CBS A PAGAR</t>
  </si>
  <si>
    <t>DESCUENTO POR DONACIONES</t>
  </si>
  <si>
    <t>CBS A PAGAR USD</t>
  </si>
  <si>
    <t>OPERACIONES CBS A PAGAR HONOR. CORP.</t>
  </si>
  <si>
    <t>RECUPERO DE GASTOS GIMNASIO</t>
  </si>
  <si>
    <t>STE A PAGAR GS</t>
  </si>
  <si>
    <t>STE A PAGAR USD</t>
  </si>
  <si>
    <t>OPERACIONES A CANCELAR GS - TESORERIA</t>
  </si>
  <si>
    <t>DESCUENTO POR CUMPLEAÑOS</t>
  </si>
  <si>
    <t>DESCUENTO POR AYUDA ESCOLAR</t>
  </si>
  <si>
    <t>OTRAS DEUDAS POR TARJETA</t>
  </si>
  <si>
    <t>DEUDA TARJETA CREDITO</t>
  </si>
  <si>
    <t>TARJETA DE CREDITO ITAU</t>
  </si>
  <si>
    <t>ATLAS VISA EDUCACIÓN 3710</t>
  </si>
  <si>
    <t>ATLAS ADICIONAL 4484</t>
  </si>
  <si>
    <t>TARJETA VISA ORO N° 8765 - ADM</t>
  </si>
  <si>
    <t>TARJETA VISA ORO N° 8773 - MKT</t>
  </si>
  <si>
    <t>TARJETA VISA ORO N° 8781 - TI</t>
  </si>
  <si>
    <t>TARJETA VISA ORO NRO 9730 - TH</t>
  </si>
  <si>
    <t>TARJETA VISA ORO NRO 9748 - SHAIK</t>
  </si>
  <si>
    <t>TARJETA DE CREDITO VARIOS</t>
  </si>
  <si>
    <t>OTRAS DEUDAS</t>
  </si>
  <si>
    <t>OPERACIÓN FINANCIERA UENO CP</t>
  </si>
  <si>
    <t>DEUDAS COMERCIALES A LARGO PLAZO</t>
  </si>
  <si>
    <t>DEUDAS OPERATIVAS A LARGO PLAZO</t>
  </si>
  <si>
    <t>PROVEEDORES LOCALES  ML LP</t>
  </si>
  <si>
    <t>PROVEEDORES LOCALES  ME LP</t>
  </si>
  <si>
    <t>PROVEEDORES EXTERIOR  - RICOH ME LP</t>
  </si>
  <si>
    <t>RODRIGO SALDIVAR HEISECKE</t>
  </si>
  <si>
    <t>PRESTAMOS BANCARIOS LP ML</t>
  </si>
  <si>
    <t xml:space="preserve">     PRESTAMOS FINANC UENO USD</t>
  </si>
  <si>
    <t xml:space="preserve">     INTERESES A PAGAR PRESTAMOS UENO US</t>
  </si>
  <si>
    <t>BANCO ITAU LP</t>
  </si>
  <si>
    <t xml:space="preserve">     PRESTAMOS FINEXPAR GS</t>
  </si>
  <si>
    <t xml:space="preserve">     INTERESES A PAGAR FINEXPAR GS</t>
  </si>
  <si>
    <t xml:space="preserve">     (-) INTERESES A DEVENGAR FINEXPAR G</t>
  </si>
  <si>
    <t>PRESTAMOS BANCARIOS LARGO PLAZO ME</t>
  </si>
  <si>
    <t>BANCO REGIONAL U$D LP</t>
  </si>
  <si>
    <t>BANCO AMAMBAY U$D LP</t>
  </si>
  <si>
    <t>BANCO SUDAMERIS U$D LP</t>
  </si>
  <si>
    <t>BANCO ITAU PRESTAMOS U$D LP</t>
  </si>
  <si>
    <t>BANCO FAMILIAR U$D LP</t>
  </si>
  <si>
    <t>BANCO ATLAS S.A. U$D LP</t>
  </si>
  <si>
    <t>FINANCIERA SOLAR U$D LP</t>
  </si>
  <si>
    <t>B.B.V.A U$D LP</t>
  </si>
  <si>
    <t>VISION DE FINANZAS U$D LP</t>
  </si>
  <si>
    <t>BANCO RIO S.A. U$D LP</t>
  </si>
  <si>
    <t>INTERESES A DEVENGAR ME LP</t>
  </si>
  <si>
    <t>FIC S.A DE FINANZAS U$D LP</t>
  </si>
  <si>
    <t>BANCO GNB U$D LP</t>
  </si>
  <si>
    <t>BANCOP U$D LP</t>
  </si>
  <si>
    <t xml:space="preserve">     PRESTAMOS FIC USD</t>
  </si>
  <si>
    <t xml:space="preserve">     INTERESES A PAGAR FIC USD</t>
  </si>
  <si>
    <t xml:space="preserve">     (-) INTERESES A DEVENGAR FIC USD</t>
  </si>
  <si>
    <t xml:space="preserve">     PRESTAMOS FINEXPAR USD</t>
  </si>
  <si>
    <t xml:space="preserve">     INTERESES A PAGAR FINEXPAR USD</t>
  </si>
  <si>
    <t xml:space="preserve">     (-) INTERESES A DEVENGAR FINEXPAR U</t>
  </si>
  <si>
    <t>PRESTAMOS EN OTRAS ENTIDADES</t>
  </si>
  <si>
    <t xml:space="preserve">     PRESTAMO CREDICENTRO GS</t>
  </si>
  <si>
    <t xml:space="preserve">     INTERESES A PAGAR CREDICENTRO GS</t>
  </si>
  <si>
    <t xml:space="preserve">     (-) INTERESES A DEVENGAR CREDICENTR</t>
  </si>
  <si>
    <t xml:space="preserve">     PRESTAMO CREDICENTRO USD</t>
  </si>
  <si>
    <t xml:space="preserve">     INTERESES A PAGAR CREDICENTRO USD</t>
  </si>
  <si>
    <t>INGRESOS DIFERIDOS LP</t>
  </si>
  <si>
    <t>TECHNOMA</t>
  </si>
  <si>
    <t>OTRAS DEUDAS LARGO PLAZO</t>
  </si>
  <si>
    <t>OTRAS DEUDAS LP</t>
  </si>
  <si>
    <t>OPERACIÓN FINANCIERA UENO LP</t>
  </si>
  <si>
    <t xml:space="preserve">     CAPITAL TECHNOMA S.A.C.I. USD </t>
  </si>
  <si>
    <t xml:space="preserve">     INTERES A PAGAR TECHNOMA S.A.C.I. U</t>
  </si>
  <si>
    <t xml:space="preserve">     -INTERES A DEVENGAR TECHNOMA S.A.C.</t>
  </si>
  <si>
    <t>OTRAS CUENTAS POR PAGAR</t>
  </si>
  <si>
    <t xml:space="preserve">     BONOS PRIVADOS EMITIDOS GS</t>
  </si>
  <si>
    <t xml:space="preserve">     INTERESES A PAGAR BONOS GS</t>
  </si>
  <si>
    <t xml:space="preserve">     (-) INTERESES A DEVENGAR BONOS GS</t>
  </si>
  <si>
    <t>PATRIMONIO NETO</t>
  </si>
  <si>
    <t>CAPITAL DE LA EMPRESA</t>
  </si>
  <si>
    <t>CAPITAL</t>
  </si>
  <si>
    <t>CAPITAL SOCIAL</t>
  </si>
  <si>
    <t>CAPITAL INTEGRADO</t>
  </si>
  <si>
    <t>CUOTISTAS</t>
  </si>
  <si>
    <t>AUMENTO DE CAPITAL SOCIAL</t>
  </si>
  <si>
    <t>RESERVAS</t>
  </si>
  <si>
    <t>CONSTITUCION DE RESERVAS</t>
  </si>
  <si>
    <t>RESERVAS ESTATUTARIAS Y LEGALES</t>
  </si>
  <si>
    <t>RESERVA LEGAL</t>
  </si>
  <si>
    <t>RESERVA REVALUO LEY 125</t>
  </si>
  <si>
    <t>RESERVA FACULTATIVA</t>
  </si>
  <si>
    <t>OTRAS RESERVAS</t>
  </si>
  <si>
    <t>RESERVA DE REVALÚO TÉCNICO</t>
  </si>
  <si>
    <t>RESULTADOS</t>
  </si>
  <si>
    <t>RESULTADOS OBTENIDOS</t>
  </si>
  <si>
    <t>RESULTADOS ACUMULADOS</t>
  </si>
  <si>
    <t>RESULTADO EJERCICIO 2021</t>
  </si>
  <si>
    <t>INGRESOS</t>
  </si>
  <si>
    <t>INGRESOS CORRIENTES</t>
  </si>
  <si>
    <t>INGRESOS OPERATIVOS - SECTOR PRIVADO</t>
  </si>
  <si>
    <t>LICENCIAS</t>
  </si>
  <si>
    <t>DESARROLLO E IMPLEMENTACIÓN</t>
  </si>
  <si>
    <t>NUEVAS FUNCIONALIDADES ITGF</t>
  </si>
  <si>
    <t>OTROS DESARROLLOS</t>
  </si>
  <si>
    <t>Desarrollo y encrip proyecto cajero</t>
  </si>
  <si>
    <t>CONSULTORIAS</t>
  </si>
  <si>
    <t>CONSULTORIA BI</t>
  </si>
  <si>
    <t>SERVICIOS</t>
  </si>
  <si>
    <t>SERVICIO DE ITGF LITE</t>
  </si>
  <si>
    <t>SERVICIO DE TICKETERA (JIRA)</t>
  </si>
  <si>
    <t>SERVICIO DE FINFLEX</t>
  </si>
  <si>
    <t>SERVICIOS MOBILE BANKING</t>
  </si>
  <si>
    <t>SERVICIO DE COMPONENTE DIGITAL</t>
  </si>
  <si>
    <t>VENTA DE SERVICIOS GRAVADAS</t>
  </si>
  <si>
    <t>SERVICIO MI NEGOCIO</t>
  </si>
  <si>
    <t>COMISION USO DE LA PLATAFORMA MI NEGOCIO</t>
  </si>
  <si>
    <t>CONFIGURACION DE MI DOMINIO-MI NEGOCIO</t>
  </si>
  <si>
    <t>MI NEGOCIO - PLAN ESTANDAR</t>
  </si>
  <si>
    <t>MI NEGOCIO - PLAN PRO</t>
  </si>
  <si>
    <t>MI NEGOCIO - PLAN PLUS</t>
  </si>
  <si>
    <t>SERVICIO DE WORKFLOW</t>
  </si>
  <si>
    <t>SERVICIO DE FINERA</t>
  </si>
  <si>
    <t>SOPORTE</t>
  </si>
  <si>
    <t>SOPORTE DE INFRAESTRUCTURA</t>
  </si>
  <si>
    <t>SOPORTE ITGF</t>
  </si>
  <si>
    <t>SOPORTE ITS</t>
  </si>
  <si>
    <t>INGRESOS NO OPERATIVOS</t>
  </si>
  <si>
    <t>OTROS INGRESOS</t>
  </si>
  <si>
    <t>INGRESOS VARIOS</t>
  </si>
  <si>
    <t>INGRESOS POR INTERESES GANADOS CDA</t>
  </si>
  <si>
    <t>INGRESO POR VENTA DE ACCIONES</t>
  </si>
  <si>
    <t>EGRESOS</t>
  </si>
  <si>
    <t>EGRESOS CORRIENTES</t>
  </si>
  <si>
    <t>EGRESOS OPERATIVOS</t>
  </si>
  <si>
    <t>COSTO DE VENTAS</t>
  </si>
  <si>
    <t>Costo - Varios</t>
  </si>
  <si>
    <t>COSTO DE LICENCIAS</t>
  </si>
  <si>
    <t>COSTO DE DESARROLLO DE TERCEROS</t>
  </si>
  <si>
    <t>COSTO DE SERVICIO DE TERCERO</t>
  </si>
  <si>
    <t>COSTOS PROPIEDAD INTELECTUAL</t>
  </si>
  <si>
    <t>OTROS COSTOS</t>
  </si>
  <si>
    <t>COSTO DE VENTA DE ACCIONES</t>
  </si>
  <si>
    <t>GASTOS OPERATIVOS</t>
  </si>
  <si>
    <t>GASTOS DE OPERACIÓN</t>
  </si>
  <si>
    <t>Alquiler Edificios</t>
  </si>
  <si>
    <t>Gastos Administrativos</t>
  </si>
  <si>
    <t>Combustible Y Lubricantes</t>
  </si>
  <si>
    <t>Encomienda Y Correo</t>
  </si>
  <si>
    <t>Papeleria Y Utiles</t>
  </si>
  <si>
    <t>Seguros Devengados</t>
  </si>
  <si>
    <t>Gastos Varios</t>
  </si>
  <si>
    <t>Gastos De Limpieza</t>
  </si>
  <si>
    <t>Alquiler De Equipos Informaticos</t>
  </si>
  <si>
    <t>Servicios Informaticos</t>
  </si>
  <si>
    <t>Publicidad Y Propaganda</t>
  </si>
  <si>
    <t>Gastos No Deducibles</t>
  </si>
  <si>
    <t>HONORARIOS</t>
  </si>
  <si>
    <t>CONSULTORIA -  ASESORIA</t>
  </si>
  <si>
    <t>AGUA, LUZ, TELEFONO</t>
  </si>
  <si>
    <t>GASTOS DE REPRESENTACIÓN</t>
  </si>
  <si>
    <t>MOVILIDAD Y TRANSPORTE</t>
  </si>
  <si>
    <t>GASTOS DE VIATICOS Y CONSUMICIÓN</t>
  </si>
  <si>
    <t>SERVICIOS CONTABLES Y LABORALES</t>
  </si>
  <si>
    <t>INTERNET Y COMUNICACIONES</t>
  </si>
  <si>
    <t>GASTOS DE CAFETERIA Y LIMPIEZA</t>
  </si>
  <si>
    <t>GASTOS LEGALES Y ESCRIBANIA</t>
  </si>
  <si>
    <t>REPARACIONES Y MANTENIMIENTOS</t>
  </si>
  <si>
    <t>REMUNERACION SINDICO</t>
  </si>
  <si>
    <t>GASTOS DE ARBITRAJE</t>
  </si>
  <si>
    <t>GASTOS DE SELECCION DE PERSONAL</t>
  </si>
  <si>
    <t>GASTOS DE COMUNICACION</t>
  </si>
  <si>
    <t>ALQUILERES PAGADOS</t>
  </si>
  <si>
    <t>SERVICIOS CORPORATIVOS CONTRATADOS</t>
  </si>
  <si>
    <t>SUELDOS Y CARGAS SOCIALES</t>
  </si>
  <si>
    <t>SALARIOS GASTOS DEL PERSONAL</t>
  </si>
  <si>
    <t>Sueldos</t>
  </si>
  <si>
    <t>Aguinaldos</t>
  </si>
  <si>
    <t>Aporte Patronal</t>
  </si>
  <si>
    <t>Uniformes</t>
  </si>
  <si>
    <t>BONIFICACION FAMILIAR</t>
  </si>
  <si>
    <t>HONORARIOS PROFESIONALES RRHH</t>
  </si>
  <si>
    <t>VACACIONES SALARIOS</t>
  </si>
  <si>
    <t>PREAVISOS E INDENMIZACIONES  SALARIOS</t>
  </si>
  <si>
    <t>AGUINALDOS HONORARIOS</t>
  </si>
  <si>
    <t>OTROS BENEFICIOS AL PERSONAL</t>
  </si>
  <si>
    <t>HONORARIOS Y GASTOS CNV</t>
  </si>
  <si>
    <t>EGRESOS NO CORRIENTES</t>
  </si>
  <si>
    <t>GASTOS GENERALES</t>
  </si>
  <si>
    <t>DEPRECIACIONES - AMORTIZACIONES</t>
  </si>
  <si>
    <t>DEPRECIACION DEL EJERCICIO</t>
  </si>
  <si>
    <t>AMORTIZACIONES CARGOS DIFERIDOS</t>
  </si>
  <si>
    <t>AMORTIZACIONES</t>
  </si>
  <si>
    <t>PREVISION POR COSTO DESARROLLOS</t>
  </si>
  <si>
    <t>GASTOS FINANCIEROS</t>
  </si>
  <si>
    <t>COSTOS - INTERESES</t>
  </si>
  <si>
    <t>INTERESES FINANCIEROS PAGADOS</t>
  </si>
  <si>
    <t>GASTOS BANCARIOS</t>
  </si>
  <si>
    <t>COMISIONES Y GASTOS BANCARIOS S/ CREDITO</t>
  </si>
  <si>
    <t>OTROS INTERESES PAGADOS</t>
  </si>
  <si>
    <t>INTERESES PAGADOS BONOS</t>
  </si>
  <si>
    <t>GASTOS FISCALES</t>
  </si>
  <si>
    <t>IMPUESTOS Y TASAS</t>
  </si>
  <si>
    <t>IVA - COSTO</t>
  </si>
  <si>
    <t>RENTA 10%</t>
  </si>
  <si>
    <t>IMPUESTOS, PATENTES, TASAS Y OTRAS CONTR</t>
  </si>
  <si>
    <t>EFECTOS COTIZACION</t>
  </si>
  <si>
    <t>EFECTO DIFERENCIA DE CAMBIO</t>
  </si>
  <si>
    <t>DIFERENCIA DE CAMBIO</t>
  </si>
  <si>
    <t>CUENTA APLICADA EN INFORME DE DEUDAS A:</t>
  </si>
  <si>
    <t>PROVEEDORES LOCALES - DEUDAS GUARANIES</t>
  </si>
  <si>
    <t xml:space="preserve">PROVEEDORES LOCALES - DEUDA MONEDA EXTRANJERA </t>
  </si>
  <si>
    <t xml:space="preserve">PROVEEDORES DEL EXTERIOR - DEUDA MONEDA EXTRANJERA </t>
  </si>
  <si>
    <t>(-) INTERESES A DEVENGAR ME</t>
  </si>
  <si>
    <t>(-) INTERESES A DEVENGAR ML</t>
  </si>
  <si>
    <t>INTERESES A PAGAR ML</t>
  </si>
  <si>
    <t>INTERESES A PAGAR ME</t>
  </si>
  <si>
    <t>OBSERVACION</t>
  </si>
  <si>
    <t>NO CORRIENTE</t>
  </si>
  <si>
    <t>CORRIENTE</t>
  </si>
  <si>
    <t>PROVEEDORES LOCALES DEUDAS GUARANIES</t>
  </si>
  <si>
    <t>PROVEEDORES LOCALES DEUDA MONEDA EXTRANJERA</t>
  </si>
  <si>
    <t>DEUDAS FINANCIERAS PRESTAMOS ME</t>
  </si>
  <si>
    <t>DEUDAS FINANCIERAS PRESTAMOS ML</t>
  </si>
  <si>
    <t xml:space="preserve">INTERESES A PAGAR ME </t>
  </si>
  <si>
    <t xml:space="preserve">DEUDAS FINANCIERAS PRESTAMOS ML </t>
  </si>
  <si>
    <t>DEUDAS FINANCIERA BONOS PRIVADOS EMITIDOS</t>
  </si>
  <si>
    <t>DEUDAS FINANCIERA BONOS PRIVADOS EMITIDOS INT. A PAGAR</t>
  </si>
  <si>
    <t>DEUDAS FINANCIERA BONOS PRIVADOS EMITIDOS (-) INT. A DEV</t>
  </si>
  <si>
    <t>PROVEEDORES DEL EXTERIOR DEUDA MONEDA EXTRANJERA</t>
  </si>
  <si>
    <t>x</t>
  </si>
  <si>
    <t>*</t>
  </si>
  <si>
    <t>INTERESES A PAGAR GS</t>
  </si>
  <si>
    <t>(-) INTERESES A DEVENGAR GS</t>
  </si>
  <si>
    <t>INGRESOS EXTRAORDINARIOS</t>
  </si>
  <si>
    <t>RECAUDAC. TARJETA DE DEBITO</t>
  </si>
  <si>
    <t>RECAUDAC. DEBITO AUTOMATICO</t>
  </si>
  <si>
    <t>FONDO FIJO GS SUC 05</t>
  </si>
  <si>
    <t>OPERACIONES CON TARJETA-MI NEGOCIO</t>
  </si>
  <si>
    <t>RECAUDACIONES A DEPOSITAR ML</t>
  </si>
  <si>
    <t>RECAUDACIONES A DEPOSITAR ME</t>
  </si>
  <si>
    <t>RECAUDACIONES A DEPOSITAR ML CDE</t>
  </si>
  <si>
    <t>RECAUDACIONES A DEPOSITAR ME CDE</t>
  </si>
  <si>
    <t>RECAUDACIONES CHEQUES ML CDE</t>
  </si>
  <si>
    <t>RECAUDACIONES CHEQUES ME CDE</t>
  </si>
  <si>
    <t>RECAUDACIONES A DEPOSITAR ML ENCARNACION</t>
  </si>
  <si>
    <t>RECAUDACIONES A DEPOSITAR ME ENCARNACION</t>
  </si>
  <si>
    <t>RECAUDACIONES CHEQUES ML ENCARNACION</t>
  </si>
  <si>
    <t>FINEXPAR GS CTA 3524</t>
  </si>
  <si>
    <t>UENO USD 61129502</t>
  </si>
  <si>
    <t>FINEXPAR USD-CTA 3525</t>
  </si>
  <si>
    <t>OTROS VALORES</t>
  </si>
  <si>
    <t>BANCO SUDAMERIS CTA GARANTIA</t>
  </si>
  <si>
    <t>CHEQUES RECHAZADOS ME</t>
  </si>
  <si>
    <t>PARTIDAS CONCILIATORIAS</t>
  </si>
  <si>
    <t>PARTIDAS A CONCILIAR GASTOS BANCARIOS</t>
  </si>
  <si>
    <t>Partidas a Conciliar Bancos ME</t>
  </si>
  <si>
    <t>PARTIDAS A CONCILIAR BANCOS ML</t>
  </si>
  <si>
    <t>FACTURACION A OTROS CLIENTES ML</t>
  </si>
  <si>
    <t>PREVISIONES SOBRE ACTIVOS CORRIENTES</t>
  </si>
  <si>
    <t>CLIENTES TECHNOMA</t>
  </si>
  <si>
    <t>CANJE DE FACTURAS</t>
  </si>
  <si>
    <t>ANTICIPOS A RENDIR U$D</t>
  </si>
  <si>
    <t>ANTICIPO CREDICENTRO USD</t>
  </si>
  <si>
    <t>ANTICIPOS GIROS AL EXTERIOR - EUROS</t>
  </si>
  <si>
    <t>Credito IVA Importaciones</t>
  </si>
  <si>
    <t>CREDITO RETENCION ITTI S.A.E.C.A.</t>
  </si>
  <si>
    <t>PRODUCTOS EN BODEGA EXTERIOR</t>
  </si>
  <si>
    <t>MERCADERIAS - LICENCIAS Y SOFTWARE</t>
  </si>
  <si>
    <t>ACCIONES CREDICENTRO SAECA</t>
  </si>
  <si>
    <t>PRIMA ACCIONES CREDICENTRO SAECA</t>
  </si>
  <si>
    <t>ACCIONES IDL</t>
  </si>
  <si>
    <t>APORTE IRREBOCABLE UENO</t>
  </si>
  <si>
    <t>APORTE IRREBOCABLE IDL</t>
  </si>
  <si>
    <t>Equipos En Alquiler</t>
  </si>
  <si>
    <t>Mejoras En Edificio Alquilado</t>
  </si>
  <si>
    <t>Muebles y Utiles</t>
  </si>
  <si>
    <t>EQUIPOS EN LEASING</t>
  </si>
  <si>
    <t>Equipos En Leasing</t>
  </si>
  <si>
    <t>DEPRECIACION ACUMULADA LEASING EQUIPOS NCR</t>
  </si>
  <si>
    <t>DEPRECIACION ACUMULADA LEASING</t>
  </si>
  <si>
    <t>REPOSICION VIATICOS GS</t>
  </si>
  <si>
    <t>ASISMED SA</t>
  </si>
  <si>
    <t>BANCO ATLAS S.A. CP</t>
  </si>
  <si>
    <t>FINANCIERA UENO U$D CP</t>
  </si>
  <si>
    <t>PRESTAMOS IDL S.A.</t>
  </si>
  <si>
    <t>INTERES A PAGAR IDL S.A.</t>
  </si>
  <si>
    <t xml:space="preserve">     (-) INTERESES A DEVENGAR IDL S.A.</t>
  </si>
  <si>
    <t>ANTICIPO ACREDITACIONES USD</t>
  </si>
  <si>
    <t>GRUPO VAZQUEZ A PAGAR USD</t>
  </si>
  <si>
    <t>TARJETA DE CREDITO GNB</t>
  </si>
  <si>
    <t>DIVIDENDOS A PAGAR</t>
  </si>
  <si>
    <t>OPERACION FINEXPAR CP USD</t>
  </si>
  <si>
    <t>OPERACIÓN FINANCIERA UENO CP-USD</t>
  </si>
  <si>
    <t>(-)COSTO FINANCIERO A DEVENGAR</t>
  </si>
  <si>
    <t>OPERACION FINEXPAR CP GS</t>
  </si>
  <si>
    <t>(-) CONTRATOS CEDIDOS GS  CP</t>
  </si>
  <si>
    <t>(-) CONTRATOS CEDIDOS USD CP</t>
  </si>
  <si>
    <t>PROVEEDORES DEL EXTERIOR LP</t>
  </si>
  <si>
    <t>OPERACION FINEXPAR LP USD</t>
  </si>
  <si>
    <t>OPERACIÓN FINANCIERA UENO LP-USD</t>
  </si>
  <si>
    <t>OPERACION FINEXPAR LP GS</t>
  </si>
  <si>
    <t>(-) CONTRATOS CEDIDOS GS  LP</t>
  </si>
  <si>
    <t>(-) CONTRATOS CEDIDOS USD LP</t>
  </si>
  <si>
    <t>(-) AMORTIZACIÓN ACUMULADA ITGF</t>
  </si>
  <si>
    <t>FINANCIERA UENO CP</t>
  </si>
  <si>
    <t>INTERESES A DEVENGAR ML CP</t>
  </si>
  <si>
    <t>FINANCIERA UENO LP</t>
  </si>
  <si>
    <t>INTERESES A DEVENGAR ML LP</t>
  </si>
  <si>
    <t>Balance Analitico 31/12/2022</t>
  </si>
  <si>
    <t>BANCO GNB GS</t>
  </si>
  <si>
    <t>BANCO BASA SA GS</t>
  </si>
  <si>
    <t>FINEXPAR FINANCIERA SAECA CAJA DE AHORRO-CTA 2048</t>
  </si>
  <si>
    <t>BANCO ATLAS TH GS - SALARIO 443</t>
  </si>
  <si>
    <t>CITIBANK GS 60016</t>
  </si>
  <si>
    <t>FINANCIERA UENO GS 61929501</t>
  </si>
  <si>
    <t>INTERFISA GS CTA 479</t>
  </si>
  <si>
    <t>BANCO GNB PARAGUAY S.A. $</t>
  </si>
  <si>
    <t>BANCO SOLAR- CAJA DE AHORRO  $</t>
  </si>
  <si>
    <t>BANCO BASA S.A $</t>
  </si>
  <si>
    <t>BANCO GNB PARAGUAY S.A.-EUROS</t>
  </si>
  <si>
    <t>FIC S.A. DE FINANZAS CTA CTE USD - 342</t>
  </si>
  <si>
    <t>FINEXPAR CAJA DE AHORRO A LA VISTA-CTA3971</t>
  </si>
  <si>
    <t>CITIBANK USD CTA 5132</t>
  </si>
  <si>
    <t>CITIBANK USD CTA 5159</t>
  </si>
  <si>
    <t>ACCIONES RED DIGITAL S.A.</t>
  </si>
  <si>
    <t>CAPITAL IRF UENO HOLDING GS</t>
  </si>
  <si>
    <t>INTERES A COBRAR IRF UENO HOLDING GS</t>
  </si>
  <si>
    <t>(-) INTERES A DEVENGAR IRF UENO HOLDING</t>
  </si>
  <si>
    <t>CAPITAL IRF UENO HOLDING USD</t>
  </si>
  <si>
    <t>FACTURAS CONTADO COBROS ML</t>
  </si>
  <si>
    <t>PREVISION CLIENTES DE DUDOSO COBRO</t>
  </si>
  <si>
    <t>RED DIGITAL S.A. A COBRAR GS</t>
  </si>
  <si>
    <t>UENO HOLDING A COBRAR GS</t>
  </si>
  <si>
    <t>UENO HOLDING A COBRAR USD</t>
  </si>
  <si>
    <t>RED DIGITAL S.A. A COBRAR USD</t>
  </si>
  <si>
    <t>VINANZAS A COBRAR GS</t>
  </si>
  <si>
    <t>VINANZAS A COBRAR USD</t>
  </si>
  <si>
    <t>IOIO A COBRAR GS</t>
  </si>
  <si>
    <t>IOIO A COBRAR USD</t>
  </si>
  <si>
    <t>GRUPO VAZQUEZ A COBRAR USD</t>
  </si>
  <si>
    <t>ANTICIPO UENO HOLDING USD</t>
  </si>
  <si>
    <t>APORTE IRREVOCABLE REDIPRO S.A</t>
  </si>
  <si>
    <t>ACCIONES UENO HOLDING</t>
  </si>
  <si>
    <t>PRIMA ACCIONES UENO HOLDING</t>
  </si>
  <si>
    <t>APORTE IRREVOCABLE UENO</t>
  </si>
  <si>
    <t>APORTE IRREVOCABLE IDL</t>
  </si>
  <si>
    <t>ACCIONES IOIO</t>
  </si>
  <si>
    <t>PRIMA ACCIONES IOIO</t>
  </si>
  <si>
    <t>ACCIONES VINANZAS</t>
  </si>
  <si>
    <t>ACCIONES MOWI</t>
  </si>
  <si>
    <t>ACCIONES REDIPRO</t>
  </si>
  <si>
    <t>VALUACION PATRIMONIAL PROPORCIONAL</t>
  </si>
  <si>
    <t>.</t>
  </si>
  <si>
    <t>CUOTAS CONTRATOS CEDIDOS GS</t>
  </si>
  <si>
    <t>CUOTAS CONTRATOS CEDIDOS USD</t>
  </si>
  <si>
    <t>IOIO - MI NEGOCIO</t>
  </si>
  <si>
    <t>PROYECTO WEPA</t>
  </si>
  <si>
    <t>(-) AMORTIZACIÓN ACUMULADA DESARROLLOS</t>
  </si>
  <si>
    <t>PROYECTO INNOVACIÓN</t>
  </si>
  <si>
    <t>INNOVACION (GVCORP)</t>
  </si>
  <si>
    <t>PRODUCTOS (GVCORP)</t>
  </si>
  <si>
    <t>RESEARCH (GVCORP)</t>
  </si>
  <si>
    <t>UX/UI(GVCORP)</t>
  </si>
  <si>
    <t>OTROS ACTIVOS LP</t>
  </si>
  <si>
    <t>OTRAS PROVISIONES SOBRE ACTIVOS</t>
  </si>
  <si>
    <t>CHEQUES PENDIENTES DE COBRO</t>
  </si>
  <si>
    <t>TELEFONIA CELULAR DEL PARAGUAY SA</t>
  </si>
  <si>
    <t>INTERFISA FINANCIERA CP</t>
  </si>
  <si>
    <t>BANCO BASA S.A. U$D CP</t>
  </si>
  <si>
    <t>BANCO SOLAR U$D CP</t>
  </si>
  <si>
    <t>BANCO GNB PARAGUAY S.A. U$D CP</t>
  </si>
  <si>
    <t>BANCO VISION U$D CP</t>
  </si>
  <si>
    <t>PROVISION DE COSTO VENTA</t>
  </si>
  <si>
    <t>IVA A FACTURAR CONTRATOS</t>
  </si>
  <si>
    <t>UENO GS - DESCUENTO SALARIO</t>
  </si>
  <si>
    <t>IOIO GS - DESCUENTO SALARIO</t>
  </si>
  <si>
    <t>UENO HOLDING A PAGAR GS</t>
  </si>
  <si>
    <t>UENO HOLDING A PAGAR USD</t>
  </si>
  <si>
    <t>VINANZAS A PAGAR GS</t>
  </si>
  <si>
    <t>VINANZAS A PAGAR USD</t>
  </si>
  <si>
    <t>IOIO A PAGAR GS</t>
  </si>
  <si>
    <t>SOBREGIROS EN ENTIDADES FINANCIERAS</t>
  </si>
  <si>
    <t>SOBREGIRO EN CUENTA</t>
  </si>
  <si>
    <t>SOBREGIRO CITIBANK USD</t>
  </si>
  <si>
    <t>OPERACIÓN FINANCIERA UENO CP-GS</t>
  </si>
  <si>
    <t>MASTERCARD</t>
  </si>
  <si>
    <t>INTERFISA FINANCIERA LP</t>
  </si>
  <si>
    <t>BANCO BASA S.A. U$D LP</t>
  </si>
  <si>
    <t>FINANCIERA UENO U$D LP</t>
  </si>
  <si>
    <t>BANCO SOLAR U$D LP</t>
  </si>
  <si>
    <t>BANCO GNB PARAGUAY S.A. U$D LP</t>
  </si>
  <si>
    <t>BANCO VISION U$D LP</t>
  </si>
  <si>
    <t xml:space="preserve">     PRESTAMOS FIC DE FINANZAS USD</t>
  </si>
  <si>
    <t>PRESTAMO UENO HOLDING GS</t>
  </si>
  <si>
    <t>INTERESES A PAGAR UENO HOLDING GS</t>
  </si>
  <si>
    <t>PRESTAMOS UENO HOLDING USD</t>
  </si>
  <si>
    <t>PRESTAMO UENO HOLDING USD</t>
  </si>
  <si>
    <t>INTERESES A PAGAR UENO HOLDING USD</t>
  </si>
  <si>
    <t>OPERACIÓN FINANCIERA UENO LP-GS</t>
  </si>
  <si>
    <t xml:space="preserve">     CAPITAL TECHNOMA S.A.C.I. USD</t>
  </si>
  <si>
    <t>(-) CAPITAL A INTEGRAR</t>
  </si>
  <si>
    <t>ING. SUMINISTROS</t>
  </si>
  <si>
    <t>ING. SUMINISTROS VENTA DIRECTA</t>
  </si>
  <si>
    <t>ING. SERVICIO TECNICO PROFESIONAL</t>
  </si>
  <si>
    <t>ING. SERVICIO TECNICO PROFESIONAL PANINI</t>
  </si>
  <si>
    <t>ING. SERVICIO  TECNICO  PARTES</t>
  </si>
  <si>
    <t>ING. CENTRO SERVICIO TECNICO PARTES</t>
  </si>
  <si>
    <t>ING. CUOTAS- CONTRATO</t>
  </si>
  <si>
    <t>ING. RICOH</t>
  </si>
  <si>
    <t>ING. UNIBIND</t>
  </si>
  <si>
    <t>ING. PRECODATA</t>
  </si>
  <si>
    <t>ING. SERVER</t>
  </si>
  <si>
    <t>ING. RICOH2</t>
  </si>
  <si>
    <t>ING. AXENTRIA</t>
  </si>
  <si>
    <t>ING. PPS</t>
  </si>
  <si>
    <t>ING. EQUITRAC</t>
  </si>
  <si>
    <t>ING. FIJITSU</t>
  </si>
  <si>
    <t>ING. ECOPY</t>
  </si>
  <si>
    <t>ING. DUPLO- CIP</t>
  </si>
  <si>
    <t>INGRESOS POR LEASING</t>
  </si>
  <si>
    <t>INGRESOS PAPERCUT</t>
  </si>
  <si>
    <t>INGRESOS SOFTEXPERT</t>
  </si>
  <si>
    <t>INGRESOS PRINT AUDIT</t>
  </si>
  <si>
    <t>INGRESOS RICOH SW</t>
  </si>
  <si>
    <t>INGRESOS ICDS</t>
  </si>
  <si>
    <t>INGRESOS LIFEIMAGING</t>
  </si>
  <si>
    <t>INGRESOS CIMA SOFTWARE</t>
  </si>
  <si>
    <t>INGRESOS SEGEL</t>
  </si>
  <si>
    <t>INGRESOS CODE</t>
  </si>
  <si>
    <t>INGRESOS IDL</t>
  </si>
  <si>
    <t>ING. PORTAL DE SOLUCIONES</t>
  </si>
  <si>
    <t>ING. POR SERVICIOS PROFESIONALES</t>
  </si>
  <si>
    <t>INGRESO CLICK</t>
  </si>
  <si>
    <t>ING. CLICK ESCANEO</t>
  </si>
  <si>
    <t>ING. CLICK IMPRESIONES</t>
  </si>
  <si>
    <t>ING. SUMINISTROS UNIBIND</t>
  </si>
  <si>
    <t>ING. POR CLICK</t>
  </si>
  <si>
    <t>ING. EXCEDENTE</t>
  </si>
  <si>
    <t>INGRESOS EXCEDENTES CLICK</t>
  </si>
  <si>
    <t>ING. SERVICIOS - FINANCIACION LEASING</t>
  </si>
  <si>
    <t>ING. INTERES</t>
  </si>
  <si>
    <t>ING. CONSULTORIA</t>
  </si>
  <si>
    <t>ING. SERVICIOS NCR</t>
  </si>
  <si>
    <t>ING. SERVICIOS UNUM SOFTWARE</t>
  </si>
  <si>
    <t>ING. SERVICIOS VIDAL VADEMECUM</t>
  </si>
  <si>
    <t>VENTAS DIRECTAS DE PRODUCTOS/REPUESTOS/LICENCIAS</t>
  </si>
  <si>
    <t>VENTA DIRECTA RICOH</t>
  </si>
  <si>
    <t>VENTA DIRECTA PRECODATA</t>
  </si>
  <si>
    <t>VENTA DIRECTA AXENTRIA</t>
  </si>
  <si>
    <t>VENTA DIRECTA PANINI</t>
  </si>
  <si>
    <t>ING.POR VENTA DE ARTICULOS/INSUMOS/OTROS</t>
  </si>
  <si>
    <t>VENTA DIRECTA BYPERSOFT</t>
  </si>
  <si>
    <t>VENTA DIRECTA NCR</t>
  </si>
  <si>
    <t>VENTA DIRECTA OKI</t>
  </si>
  <si>
    <t>VENTA DIRECTA TEDS</t>
  </si>
  <si>
    <t>VENTA DIRECTA SUITE DE SOLUCIONES EMPRESARIALES</t>
  </si>
  <si>
    <t>OTROS INGRESOS VARIOS</t>
  </si>
  <si>
    <t>INGRESOS POR ARRENDAMIENTO -EQUIPOS</t>
  </si>
  <si>
    <t>INGRESOS POR ARRENDAMIENTO - SOFTWARE</t>
  </si>
  <si>
    <t>INGRESOS POR RESCISION DE CONTRATO</t>
  </si>
  <si>
    <t>OTROS INGRESOS OPERATIVOS</t>
  </si>
  <si>
    <t>INGRESOS BANKITTI</t>
  </si>
  <si>
    <t>SERVICIOS DE DESARROLLO FUNCIONALIDAD GARANTIA EXTENDIA</t>
  </si>
  <si>
    <t>SERVICIOS DE DESARROLLO "SISTEMA DE PUNTOS"</t>
  </si>
  <si>
    <t>FEE POR MANTENIMIENTO</t>
  </si>
  <si>
    <t>VENTA ACTIVO FIJO</t>
  </si>
  <si>
    <t>DIVIDENDOS PERCIBIDOS</t>
  </si>
  <si>
    <t>INGRESOS POR DEPOSITOS NO RECONOCIDOS</t>
  </si>
  <si>
    <t>INGRESOS POR GESTION ADMINISTRATIVA</t>
  </si>
  <si>
    <t>INGRESOS FINANCIEROS</t>
  </si>
  <si>
    <t>INTERESES GANADOS</t>
  </si>
  <si>
    <t>INTERESES MORATORIOS</t>
  </si>
  <si>
    <t>Costos Convenio Click</t>
  </si>
  <si>
    <t>LICENCIA SOFTWARE IMPRESION</t>
  </si>
  <si>
    <t>COMISIONES POR VENTAS</t>
  </si>
  <si>
    <t>Depreciaciones Equipos en Leasing</t>
  </si>
  <si>
    <t>Click Hojas Impresion Distribucion</t>
  </si>
  <si>
    <t>FLETE A CLIENTES</t>
  </si>
  <si>
    <t>COSTO DE VENTAS MAQUINAS</t>
  </si>
  <si>
    <t>COSTO MANTENIMIENTO SOFTWARE</t>
  </si>
  <si>
    <t>COSTOS  NCR</t>
  </si>
  <si>
    <t>DEPRECIACIONES EQUIPOS EN LEASING - NCR</t>
  </si>
  <si>
    <t>COSTO DE VENTA EQUIPOS</t>
  </si>
  <si>
    <t>COSTOS TEDS</t>
  </si>
  <si>
    <t>COSTO EXTRAORDINARIO</t>
  </si>
  <si>
    <t>COSTOS BANKITTI</t>
  </si>
  <si>
    <t>COSTO SEE- SUITE DE SOLUCIONES EMPRESARIALES</t>
  </si>
  <si>
    <t>SUMINISTROS</t>
  </si>
  <si>
    <t>COSTO POR SUMINISTROS</t>
  </si>
  <si>
    <t>COSTOS NCR</t>
  </si>
  <si>
    <t>COSTO DE VENTAS PLATAFORMA ONEBANK</t>
  </si>
  <si>
    <t>OTROS COSTOS - VARIOS</t>
  </si>
  <si>
    <t>COSTOS  ACTIVO FIJO</t>
  </si>
  <si>
    <t>COSTOS VENTA ACTIVO FIJO</t>
  </si>
  <si>
    <t>Mantenimiento de Equipos de Oficina</t>
  </si>
  <si>
    <t>Mantenimiento De Vehiculos</t>
  </si>
  <si>
    <t>Mantenimiento Edificios</t>
  </si>
  <si>
    <t>Agua</t>
  </si>
  <si>
    <t>Energia Electrica</t>
  </si>
  <si>
    <t>TELEFONIA FIJA</t>
  </si>
  <si>
    <t>Telefonia Celular</t>
  </si>
  <si>
    <t>Internet</t>
  </si>
  <si>
    <t>Utiles De Computacion</t>
  </si>
  <si>
    <t>Seguridad Y Vigilancia</t>
  </si>
  <si>
    <t>VIATICOS Y MOVILIDAD</t>
  </si>
  <si>
    <t>Honorarios Profesionales Contabilidad</t>
  </si>
  <si>
    <t>CAFETERIA Y REFRIGERIOS</t>
  </si>
  <si>
    <t>Gastos Generales</t>
  </si>
  <si>
    <t>Cuotas Sociales</t>
  </si>
  <si>
    <t>Donaciones</t>
  </si>
  <si>
    <t>Revistas Y Suscripciones</t>
  </si>
  <si>
    <t>Mantenimiento De Software</t>
  </si>
  <si>
    <t>GASTOS DE GERENCIA</t>
  </si>
  <si>
    <t>Alquiler - Encarnación</t>
  </si>
  <si>
    <t>Energía Eléctrica- Encarnación</t>
  </si>
  <si>
    <t>Gastos ST</t>
  </si>
  <si>
    <t>REMUNERACION PERSONAL SUPERIOR</t>
  </si>
  <si>
    <t>Alquiler - Ciudad del Este</t>
  </si>
  <si>
    <t>Comisiones</t>
  </si>
  <si>
    <t>ENERGIA ELECTRICA - CIUDAD DEL ESTE</t>
  </si>
  <si>
    <t>Movilidad</t>
  </si>
  <si>
    <t>Asesoria Legal</t>
  </si>
  <si>
    <t>Escribania</t>
  </si>
  <si>
    <t>Informconf</t>
  </si>
  <si>
    <t>Viajes Al Exterior</t>
  </si>
  <si>
    <t>ALQUILER DE ESPACIO FÍSICO</t>
  </si>
  <si>
    <t>GASTOS A FAVOR DEL PERSONAL</t>
  </si>
  <si>
    <t>GASTOS DE LICITACIONES</t>
  </si>
  <si>
    <t>AUDITORIA EXTERNA IMPOSITIVA</t>
  </si>
  <si>
    <t>FLETE LOGISTICA</t>
  </si>
  <si>
    <t>INCOBRABLES</t>
  </si>
  <si>
    <t>SEGURO COFACE</t>
  </si>
  <si>
    <t>GASTOS POR USO DE LICENCIA</t>
  </si>
  <si>
    <t>TASAS JUDICIALES</t>
  </si>
  <si>
    <t>PREVISION INCOBRABLES</t>
  </si>
  <si>
    <t>MULTAS Y CONTRAVENCIONES</t>
  </si>
  <si>
    <t>GASTOS ISO 9001</t>
  </si>
  <si>
    <t>GASTOS NCR</t>
  </si>
  <si>
    <t>SERVICIOS TERCERIZADOS</t>
  </si>
  <si>
    <t>DIFERENCIAS DE COBRANZAS</t>
  </si>
  <si>
    <t>GASTOS DE MARKETING</t>
  </si>
  <si>
    <t>DIFERENCIA DE CAJA CHICA</t>
  </si>
  <si>
    <t>ARRENDAMIENTO DE VEHICULO</t>
  </si>
  <si>
    <t>EXPENSAS PAGADAS</t>
  </si>
  <si>
    <t>Indemnizaciones</t>
  </si>
  <si>
    <t>Vacaciones Remuneradas</t>
  </si>
  <si>
    <t>Bonificacion y Premios</t>
  </si>
  <si>
    <t>Preaviso</t>
  </si>
  <si>
    <t>Comisiones Personal</t>
  </si>
  <si>
    <t>Capacitacion Al Personal</t>
  </si>
  <si>
    <t>Honorarios Servicios Personal</t>
  </si>
  <si>
    <t>HORAS EXTRAS</t>
  </si>
  <si>
    <t>VACACIONES CAUSADAS</t>
  </si>
  <si>
    <t>VACACIONES PROPORCIONALES</t>
  </si>
  <si>
    <t>SALARIO-SEGURO MEDICO</t>
  </si>
  <si>
    <t>SALARIO-COMBUSTIBLE</t>
  </si>
  <si>
    <t>GASTOS DE SALUD ORGANIZACIONAL</t>
  </si>
  <si>
    <t>INTERESES DEVENGADOS PRESTAMOS</t>
  </si>
  <si>
    <t>INTERESES COMERCIALES</t>
  </si>
  <si>
    <t>PERDIDA POR COLOCACIONES</t>
  </si>
  <si>
    <t>COSTO FINANCIERO POR CESION DE CREDITO</t>
  </si>
  <si>
    <t>GASTOS POR EMISION DE BONOS</t>
  </si>
  <si>
    <t>IVA PROPORCIONAL - VENTA EXENTA</t>
  </si>
  <si>
    <t>MULTAS Y RECARGOS</t>
  </si>
  <si>
    <t>PATENTE COMERCIAL</t>
  </si>
  <si>
    <t>RETENCIONES - COSTO</t>
  </si>
  <si>
    <t>PROVEEDORES LOCALES - DEUDA MONEDA EXTRANJERA</t>
  </si>
  <si>
    <t>1. DEUDAS FINANCIERAS SEGÚN INFORME DEL SINDICO</t>
  </si>
  <si>
    <t>INSTITUCION</t>
  </si>
  <si>
    <t>TIPO</t>
  </si>
  <si>
    <t>FECHA DE CONTRATACION</t>
  </si>
  <si>
    <t>FECHA DE VENCIMIENTO</t>
  </si>
  <si>
    <t>FINANCIERA UENO S.A.E.C.A.</t>
  </si>
  <si>
    <t>TARJETA ITAU S.A.</t>
  </si>
  <si>
    <t>TARJETA FINANCIERA UENO S.A.E.C.A.</t>
  </si>
  <si>
    <t>BANCO ITAU S.A.</t>
  </si>
  <si>
    <t>BANCO INTERFISA S.A.E.C.A.</t>
  </si>
  <si>
    <t>Otras Deudas Financieras</t>
  </si>
  <si>
    <t>PYG</t>
  </si>
  <si>
    <t xml:space="preserve">BANCO REGIONAL S.A.E.C.A.   </t>
  </si>
  <si>
    <t>BANCO BASA  S.A.</t>
  </si>
  <si>
    <t xml:space="preserve">BANCO SUDAMERIS S.A.E.C.A.  </t>
  </si>
  <si>
    <t xml:space="preserve">BANCO FAMILIAR S.A.E.C.A. </t>
  </si>
  <si>
    <t xml:space="preserve">BANCO ATLAS S.A.  </t>
  </si>
  <si>
    <t xml:space="preserve">BANCO SOLAR S.A.E.  </t>
  </si>
  <si>
    <t xml:space="preserve">BANCO GNB S.A.  </t>
  </si>
  <si>
    <t xml:space="preserve">VISION BANCO S.A.E.C.A.  </t>
  </si>
  <si>
    <t xml:space="preserve">FIC S.A DE FINANZAS S.A.  </t>
  </si>
  <si>
    <t xml:space="preserve">BANCO GNB  S.A. </t>
  </si>
  <si>
    <t xml:space="preserve">BANCOP S.A. </t>
  </si>
  <si>
    <t>BANCO ITAU PARAGUAY S.A.</t>
  </si>
  <si>
    <t>(Intereses a Vencer)</t>
  </si>
  <si>
    <t>Intereses a pagar</t>
  </si>
  <si>
    <t>TOTALES</t>
  </si>
  <si>
    <t>BANCO REGIONAL  S.A.E.C.A.</t>
  </si>
  <si>
    <t>BANCO BASA S.A.</t>
  </si>
  <si>
    <t>BANCO SUDAMERIS S.E.A.C.A.</t>
  </si>
  <si>
    <t>BANCO ITAU  S.A.</t>
  </si>
  <si>
    <t>BANCO FAMILIAR S.A.E.C.A.</t>
  </si>
  <si>
    <t xml:space="preserve">BANCO ATLAS S.A. </t>
  </si>
  <si>
    <t>BANCO SOLAR S.A.E.</t>
  </si>
  <si>
    <t>BANCO GNB S.A.</t>
  </si>
  <si>
    <t>VISION BANCO S.A.E.C.A.</t>
  </si>
  <si>
    <t xml:space="preserve">FIC S.A DE FINANZAS </t>
  </si>
  <si>
    <t>BANCO GNB  S.A.</t>
  </si>
  <si>
    <t>BANCOP S.A.</t>
  </si>
  <si>
    <t>PRESTAMOS BURSATILES</t>
  </si>
  <si>
    <t>2. DEUDAS COMERCIALES SEGÚN INFORME DEL SINDICO</t>
  </si>
  <si>
    <t>RED DIGITAL SA</t>
  </si>
  <si>
    <t xml:space="preserve"> SOLUCIONES TECNOLOGICAS ESPECIALIZADAS STE </t>
  </si>
  <si>
    <t>TELECEL S.A.E.</t>
  </si>
  <si>
    <t>RODRIGUEZ GONZALEZ, JOSE MIGUEL</t>
  </si>
  <si>
    <t>CBS SA</t>
  </si>
  <si>
    <t>IDL S.A. - IMPRESION,DIST</t>
  </si>
  <si>
    <t>DESPACHOS</t>
  </si>
  <si>
    <t>BAU S.A.</t>
  </si>
  <si>
    <t>VALORES CASA DE BOLSA S.A</t>
  </si>
  <si>
    <t xml:space="preserve"> VIDAL VADEMECUM SPAIN S.A. </t>
  </si>
  <si>
    <t xml:space="preserve"> ALFA SA DE SEGUROS Y REASEGUROS </t>
  </si>
  <si>
    <t xml:space="preserve"> ISTEC SRL </t>
  </si>
  <si>
    <t>DIRECT SRL</t>
  </si>
  <si>
    <t>MIGUEL ANGEL ALMADA FRUTOS</t>
  </si>
  <si>
    <t>TECHNOMA SA COMERCIAL E INDUSTRIAL</t>
  </si>
  <si>
    <t>OTRAS ENTIDADES</t>
  </si>
  <si>
    <t>PS LINE</t>
  </si>
  <si>
    <t>COMPUSAVER SA</t>
  </si>
  <si>
    <t>FUSION EXPORT S.A</t>
  </si>
  <si>
    <t>NIACORP SOCIEDAD ANONIMA</t>
  </si>
  <si>
    <t>MOBILIARTE INDUSTRIAL Y COMERCIAL SRL</t>
  </si>
  <si>
    <t>COMPUTERS SERVICES SRL</t>
  </si>
  <si>
    <t>E - SERVICES SRL</t>
  </si>
  <si>
    <t>CARNEIRO STADLER, VICTOR HUGO</t>
  </si>
  <si>
    <t>CABRAL COMUNICACION VISUAL S.R.L.</t>
  </si>
  <si>
    <t>DIGIWEB PARAGUAY S.A</t>
  </si>
  <si>
    <t>Agro Logistica S.A</t>
  </si>
  <si>
    <t>LETMAR PARAGUAY S.A.</t>
  </si>
  <si>
    <t>BEPSA DEL PARAGUAY S.A.E.C.A.</t>
  </si>
  <si>
    <t>FIBASE SRL</t>
  </si>
  <si>
    <t>RICOH</t>
  </si>
  <si>
    <t>CONCEPTO</t>
  </si>
  <si>
    <t>FECHA DE EXPEDICION</t>
  </si>
  <si>
    <t xml:space="preserve">TEMENOS CLOUD SWITZERLAND-ITTI </t>
  </si>
  <si>
    <t>3. PORCIÓN CORRIENTE DE LA DEUDA  A LARGO PLAAZO SEGÚN INFORME DEL SINDICO</t>
  </si>
  <si>
    <t>BONOS</t>
  </si>
  <si>
    <t>4. DEUDAS SOCIALES SEGÚN INFORME DEL SINDICO</t>
  </si>
  <si>
    <t>Ips a Pagar</t>
  </si>
  <si>
    <t>Sueldos a Pagar</t>
  </si>
  <si>
    <t>5. DEUDAS FISCALES SEGÚN INFORME DEL SINDICO</t>
  </si>
  <si>
    <t>7. OTROS PASIVOS SEGÚN INFORME DEL SINDICO</t>
  </si>
  <si>
    <t xml:space="preserve"> </t>
  </si>
  <si>
    <t>BANCO RIO S.A.E.C.A</t>
  </si>
  <si>
    <t>OTRAS CUENTAS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</si>
</sst>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(* #,##0_);_(* \(#,##0\);_(* &quot;-&quot;_);_(@_)"/>
    <numFmt numFmtId="166" formatCode="_(* #,##0.00_);_(* \(#,##0.00\);_(* &quot;-&quot;_);_(@_)"/>
    <numFmt numFmtId="167" formatCode="_-* #,##0.00\ _P_t_s_-;\-* #,##0.00\ _P_t_s_-;_-* &quot;-&quot;??\ _P_t_s_-;_-@_-"/>
    <numFmt numFmtId="168" formatCode="_-* #,##0\ _P_t_s_-;\-* #,##0\ _P_t_s_-;_-* &quot;-&quot;??\ _P_t_s_-;_-@_-"/>
    <numFmt numFmtId="170" formatCode="#,##0\ &quot;€&quot;;\-#,##0\ &quot;€&quot;"/>
    <numFmt numFmtId="171" formatCode="_-* #,##0\ _€_-;\-* #,##0\ _€_-;_-* &quot;-&quot;\ _€_-;_-@_-"/>
    <numFmt numFmtId="172" formatCode="_-* #,##0.00\ _€_-;\-* #,##0.00\ _€_-;_-* &quot;-&quot;??\ _€_-;_-@_-"/>
    <numFmt numFmtId="173" formatCode="#,##0.00\ ;&quot; (&quot;#,##0.00\);&quot; -&quot;#\ ;@\ "/>
    <numFmt numFmtId="174" formatCode="#,##0.00&quot; &quot;;&quot; (&quot;#,##0.00&quot;)&quot;;&quot; -&quot;#&quot; &quot;;@&quot; &quot;"/>
    <numFmt numFmtId="175" formatCode="_-* #,##0_-;\-* #,##0_-;_-* &quot;-&quot;_-;_-@_-"/>
    <numFmt numFmtId="176" formatCode="_-* #,##0.00_-;\-* #,##0.00_-;_-* &quot;-&quot;??_-;_-@_-"/>
    <numFmt numFmtId="177" formatCode="* #,##0\ ;* \-#,##0\ ;* &quot;- &quot;;@\ "/>
    <numFmt numFmtId="178" formatCode="&quot;Gs&quot;\ #,##0_);\(&quot;Gs&quot;\ #,##0\)"/>
    <numFmt numFmtId="179" formatCode="_ * #,##0.00_ ;_ * \-#,##0.00_ ;_ * &quot;-&quot;_ ;_ @_ "/>
    <numFmt numFmtId="180" formatCode="_(* #,##0_);_(* \(#,##0\);_(* &quot;-&quot;??_);_(@_)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theme="1"/>
      <name val="MS Sans Serif"/>
    </font>
    <font>
      <b/>
      <sz val="9"/>
      <color theme="1"/>
      <name val="MS Sans Serif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8"/>
      <color theme="1"/>
      <name val="MS Sans Serif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indexed="10"/>
      <name val="Times New Roman"/>
      <family val="1"/>
    </font>
    <font>
      <b/>
      <sz val="14"/>
      <color indexed="8"/>
      <name val="Times New Roman"/>
      <family val="1"/>
    </font>
    <font>
      <sz val="9"/>
      <color theme="0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9"/>
      <color indexed="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  <bgColor rgb="FFFFC7CE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297">
    <xf numFmtId="0" fontId="0" fillId="0" borderId="0"/>
    <xf numFmtId="41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13" fillId="0" borderId="0"/>
    <xf numFmtId="167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10" applyNumberFormat="0" applyAlignment="0" applyProtection="0"/>
    <xf numFmtId="0" fontId="38" fillId="9" borderId="11" applyNumberFormat="0" applyAlignment="0" applyProtection="0"/>
    <xf numFmtId="0" fontId="39" fillId="9" borderId="10" applyNumberFormat="0" applyAlignment="0" applyProtection="0"/>
    <xf numFmtId="0" fontId="40" fillId="0" borderId="12" applyNumberFormat="0" applyFill="0" applyAlignment="0" applyProtection="0"/>
    <xf numFmtId="0" fontId="41" fillId="10" borderId="13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44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4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7" fontId="5" fillId="0" borderId="0" applyFont="0" applyFill="0" applyBorder="0" applyAlignment="0" applyProtection="0"/>
    <xf numFmtId="170" fontId="5" fillId="0" borderId="0" applyFill="0" applyBorder="0" applyAlignment="0" applyProtection="0"/>
    <xf numFmtId="0" fontId="5" fillId="0" borderId="0"/>
    <xf numFmtId="0" fontId="5" fillId="0" borderId="0"/>
    <xf numFmtId="0" fontId="35" fillId="6" borderId="0" applyNumberFormat="0" applyBorder="0" applyAlignment="0" applyProtection="0"/>
    <xf numFmtId="173" fontId="5" fillId="0" borderId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5" fillId="0" borderId="0" applyFill="0" applyBorder="0" applyAlignment="0" applyProtection="0"/>
    <xf numFmtId="0" fontId="5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3" fontId="5" fillId="0" borderId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3" fontId="5" fillId="0" borderId="0" applyFill="0" applyBorder="0" applyAlignment="0" applyProtection="0"/>
    <xf numFmtId="41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0" fontId="1" fillId="0" borderId="0"/>
    <xf numFmtId="174" fontId="45" fillId="0" borderId="0" applyFont="0" applyFill="0" applyBorder="0" applyAlignment="0" applyProtection="0"/>
    <xf numFmtId="0" fontId="46" fillId="36" borderId="0" applyNumberFormat="0" applyBorder="0" applyAlignment="0" applyProtection="0"/>
    <xf numFmtId="173" fontId="5" fillId="0" borderId="0" applyFill="0" applyBorder="0" applyAlignment="0" applyProtection="0"/>
    <xf numFmtId="0" fontId="45" fillId="0" borderId="0"/>
    <xf numFmtId="0" fontId="47" fillId="0" borderId="0" applyNumberFormat="0" applyBorder="0" applyProtection="0"/>
    <xf numFmtId="0" fontId="1" fillId="0" borderId="0"/>
    <xf numFmtId="0" fontId="1" fillId="0" borderId="0"/>
    <xf numFmtId="41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45" fillId="0" borderId="0" applyFont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41" fontId="5" fillId="0" borderId="0" applyFont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2" fontId="1" fillId="0" borderId="0" applyFont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3" fontId="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1" fillId="0" borderId="0"/>
    <xf numFmtId="43" fontId="49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0" fillId="0" borderId="0"/>
    <xf numFmtId="17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" fillId="0" borderId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37" fontId="52" fillId="0" borderId="0"/>
    <xf numFmtId="43" fontId="1" fillId="0" borderId="0" applyFont="0" applyFill="0" applyBorder="0" applyAlignment="0" applyProtection="0"/>
    <xf numFmtId="0" fontId="51" fillId="0" borderId="0"/>
    <xf numFmtId="0" fontId="53" fillId="0" borderId="0"/>
    <xf numFmtId="0" fontId="54" fillId="0" borderId="0"/>
    <xf numFmtId="0" fontId="55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8" fillId="0" borderId="0"/>
    <xf numFmtId="0" fontId="1" fillId="0" borderId="0"/>
    <xf numFmtId="43" fontId="49" fillId="0" borderId="0" applyFont="0" applyFill="0" applyBorder="0" applyAlignment="0" applyProtection="0"/>
    <xf numFmtId="177" fontId="47" fillId="0" borderId="0" applyBorder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8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8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178" fontId="49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56" fillId="0" borderId="0"/>
    <xf numFmtId="0" fontId="49" fillId="0" borderId="0"/>
    <xf numFmtId="0" fontId="1" fillId="0" borderId="0"/>
    <xf numFmtId="9" fontId="5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6" fontId="56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4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41" fontId="1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14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41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4" applyNumberFormat="0" applyFon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14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41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4" applyNumberFormat="0" applyFon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14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4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60">
    <xf numFmtId="0" fontId="0" fillId="0" borderId="0" xfId="0"/>
    <xf numFmtId="166" fontId="4" fillId="0" borderId="0" xfId="1" applyNumberFormat="1" applyFont="1" applyFill="1" applyAlignment="1">
      <alignment vertical="center"/>
    </xf>
    <xf numFmtId="0" fontId="16" fillId="0" borderId="0" xfId="0" applyFont="1"/>
    <xf numFmtId="0" fontId="1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8" fillId="0" borderId="0" xfId="0" applyFont="1"/>
    <xf numFmtId="41" fontId="0" fillId="0" borderId="0" xfId="1" applyFont="1"/>
    <xf numFmtId="0" fontId="19" fillId="2" borderId="0" xfId="0" applyFont="1" applyFill="1"/>
    <xf numFmtId="41" fontId="19" fillId="2" borderId="0" xfId="1" applyFont="1" applyFill="1"/>
    <xf numFmtId="0" fontId="22" fillId="0" borderId="0" xfId="0" applyFont="1"/>
    <xf numFmtId="0" fontId="20" fillId="0" borderId="0" xfId="0" applyFont="1"/>
    <xf numFmtId="41" fontId="17" fillId="0" borderId="0" xfId="1" applyFont="1" applyFill="1"/>
    <xf numFmtId="41" fontId="20" fillId="0" borderId="0" xfId="1" applyFont="1" applyFill="1"/>
    <xf numFmtId="41" fontId="17" fillId="0" borderId="0" xfId="0" applyNumberFormat="1" applyFont="1"/>
    <xf numFmtId="0" fontId="21" fillId="0" borderId="0" xfId="0" applyFont="1"/>
    <xf numFmtId="41" fontId="21" fillId="0" borderId="0" xfId="1" applyFont="1" applyFill="1"/>
    <xf numFmtId="41" fontId="0" fillId="0" borderId="0" xfId="1" applyFont="1" applyFill="1"/>
    <xf numFmtId="0" fontId="20" fillId="2" borderId="0" xfId="0" applyFont="1" applyFill="1"/>
    <xf numFmtId="41" fontId="17" fillId="2" borderId="0" xfId="1" applyFont="1" applyFill="1"/>
    <xf numFmtId="41" fontId="20" fillId="2" borderId="0" xfId="1" applyFont="1" applyFill="1"/>
    <xf numFmtId="41" fontId="1" fillId="0" borderId="0" xfId="1" applyFont="1" applyFill="1"/>
    <xf numFmtId="41" fontId="16" fillId="0" borderId="0" xfId="0" applyNumberFormat="1" applyFont="1"/>
    <xf numFmtId="41" fontId="21" fillId="3" borderId="0" xfId="1" applyFont="1" applyFill="1"/>
    <xf numFmtId="41" fontId="1" fillId="3" borderId="0" xfId="1" applyFont="1" applyFill="1"/>
    <xf numFmtId="41" fontId="1" fillId="4" borderId="0" xfId="1" applyFont="1" applyFill="1"/>
    <xf numFmtId="41" fontId="21" fillId="4" borderId="0" xfId="1" applyFont="1" applyFill="1"/>
    <xf numFmtId="41" fontId="21" fillId="0" borderId="0" xfId="0" applyNumberFormat="1" applyFont="1"/>
    <xf numFmtId="0" fontId="3" fillId="0" borderId="0" xfId="0" applyFont="1" applyAlignment="1">
      <alignment horizontal="center" vertical="center"/>
    </xf>
    <xf numFmtId="168" fontId="3" fillId="0" borderId="0" xfId="6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4" fontId="6" fillId="0" borderId="0" xfId="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168" fontId="27" fillId="0" borderId="0" xfId="6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41" fontId="3" fillId="0" borderId="0" xfId="1" applyFont="1" applyAlignment="1">
      <alignment horizontal="right" vertical="center"/>
    </xf>
    <xf numFmtId="41" fontId="3" fillId="0" borderId="0" xfId="1" applyFont="1" applyAlignment="1">
      <alignment vertical="center"/>
    </xf>
    <xf numFmtId="41" fontId="27" fillId="0" borderId="0" xfId="1" applyFont="1" applyAlignment="1">
      <alignment horizontal="right" vertical="center"/>
    </xf>
    <xf numFmtId="41" fontId="27" fillId="0" borderId="0" xfId="1" applyFont="1" applyAlignment="1">
      <alignment vertical="center"/>
    </xf>
    <xf numFmtId="14" fontId="6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65" fontId="8" fillId="0" borderId="5" xfId="4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vertical="center"/>
    </xf>
    <xf numFmtId="4" fontId="9" fillId="0" borderId="0" xfId="6" applyNumberFormat="1" applyFont="1" applyBorder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right" vertical="center" wrapText="1"/>
    </xf>
    <xf numFmtId="165" fontId="11" fillId="0" borderId="0" xfId="0" applyNumberFormat="1" applyFont="1" applyAlignment="1">
      <alignment vertical="center"/>
    </xf>
    <xf numFmtId="179" fontId="3" fillId="0" borderId="0" xfId="1" applyNumberFormat="1" applyFont="1" applyAlignment="1">
      <alignment vertical="center"/>
    </xf>
    <xf numFmtId="179" fontId="8" fillId="0" borderId="2" xfId="1" applyNumberFormat="1" applyFont="1" applyBorder="1" applyAlignment="1">
      <alignment horizontal="center" vertical="center" wrapText="1"/>
    </xf>
    <xf numFmtId="179" fontId="27" fillId="0" borderId="0" xfId="1" applyNumberFormat="1" applyFont="1" applyAlignment="1">
      <alignment vertical="center"/>
    </xf>
    <xf numFmtId="166" fontId="4" fillId="0" borderId="0" xfId="4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41" fontId="26" fillId="0" borderId="0" xfId="1" applyFont="1" applyAlignment="1">
      <alignment horizontal="right" vertical="center"/>
    </xf>
    <xf numFmtId="41" fontId="26" fillId="0" borderId="0" xfId="1" applyFont="1" applyAlignment="1">
      <alignment vertical="center"/>
    </xf>
    <xf numFmtId="179" fontId="26" fillId="0" borderId="0" xfId="1" applyNumberFormat="1" applyFont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1" fontId="8" fillId="0" borderId="2" xfId="1" applyFont="1" applyBorder="1" applyAlignment="1">
      <alignment horizontal="center" vertical="center" wrapText="1"/>
    </xf>
    <xf numFmtId="49" fontId="9" fillId="0" borderId="0" xfId="0" applyNumberFormat="1" applyFont="1"/>
    <xf numFmtId="3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3" fontId="9" fillId="0" borderId="20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left" vertical="center"/>
    </xf>
    <xf numFmtId="3" fontId="8" fillId="0" borderId="21" xfId="0" applyNumberFormat="1" applyFont="1" applyBorder="1" applyAlignment="1">
      <alignment horizontal="right" vertical="center" wrapText="1"/>
    </xf>
    <xf numFmtId="4" fontId="8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24" fillId="0" borderId="0" xfId="2" applyFont="1" applyAlignment="1">
      <alignment horizontal="left"/>
    </xf>
    <xf numFmtId="0" fontId="25" fillId="0" borderId="0" xfId="3" applyFont="1"/>
    <xf numFmtId="180" fontId="3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14" fontId="61" fillId="0" borderId="0" xfId="0" applyNumberFormat="1" applyFont="1" applyAlignment="1">
      <alignment horizontal="left" vertical="center"/>
    </xf>
    <xf numFmtId="0" fontId="6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1" fontId="24" fillId="0" borderId="0" xfId="1" applyFont="1" applyAlignment="1">
      <alignment horizontal="center" vertical="center" wrapText="1"/>
    </xf>
    <xf numFmtId="41" fontId="25" fillId="0" borderId="0" xfId="1" applyFont="1"/>
    <xf numFmtId="41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 wrapText="1"/>
    </xf>
    <xf numFmtId="2" fontId="9" fillId="0" borderId="0" xfId="0" applyNumberFormat="1" applyFont="1" applyAlignment="1">
      <alignment vertical="center"/>
    </xf>
    <xf numFmtId="0" fontId="9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2" fontId="9" fillId="0" borderId="6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1" fontId="62" fillId="0" borderId="0" xfId="1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41" fontId="15" fillId="0" borderId="0" xfId="1" applyFont="1"/>
    <xf numFmtId="179" fontId="15" fillId="0" borderId="0" xfId="1" applyNumberFormat="1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168" fontId="9" fillId="0" borderId="0" xfId="6" applyNumberFormat="1" applyFont="1" applyAlignment="1">
      <alignment vertical="center"/>
    </xf>
    <xf numFmtId="14" fontId="16" fillId="0" borderId="0" xfId="0" applyNumberFormat="1" applyFont="1" applyAlignment="1">
      <alignment horizontal="center"/>
    </xf>
    <xf numFmtId="14" fontId="16" fillId="0" borderId="0" xfId="0" applyNumberFormat="1" applyFont="1" applyAlignment="1">
      <alignment horizontal="center" vertical="center"/>
    </xf>
    <xf numFmtId="41" fontId="16" fillId="0" borderId="0" xfId="1" applyFont="1"/>
    <xf numFmtId="179" fontId="16" fillId="0" borderId="0" xfId="1" applyNumberFormat="1" applyFont="1"/>
    <xf numFmtId="0" fontId="16" fillId="0" borderId="0" xfId="0" applyFont="1" applyAlignment="1">
      <alignment horizontal="center" vertical="center"/>
    </xf>
    <xf numFmtId="179" fontId="9" fillId="0" borderId="6" xfId="1" applyNumberFormat="1" applyFont="1" applyBorder="1" applyAlignment="1">
      <alignment vertical="center"/>
    </xf>
    <xf numFmtId="41" fontId="9" fillId="0" borderId="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4" fillId="0" borderId="0" xfId="1" applyFont="1" applyAlignment="1">
      <alignment horizontal="right" vertical="center"/>
    </xf>
    <xf numFmtId="41" fontId="14" fillId="0" borderId="0" xfId="1" applyFont="1" applyAlignment="1">
      <alignment vertical="center"/>
    </xf>
    <xf numFmtId="179" fontId="14" fillId="0" borderId="0" xfId="1" applyNumberFormat="1" applyFont="1" applyAlignment="1">
      <alignment vertical="center"/>
    </xf>
    <xf numFmtId="14" fontId="15" fillId="0" borderId="0" xfId="0" applyNumberFormat="1" applyFont="1"/>
    <xf numFmtId="14" fontId="16" fillId="0" borderId="0" xfId="0" applyNumberFormat="1" applyFont="1"/>
    <xf numFmtId="41" fontId="16" fillId="0" borderId="22" xfId="1" applyFont="1" applyBorder="1"/>
    <xf numFmtId="179" fontId="16" fillId="0" borderId="22" xfId="1" applyNumberFormat="1" applyFont="1" applyBorder="1"/>
    <xf numFmtId="41" fontId="8" fillId="0" borderId="21" xfId="1" applyFont="1" applyBorder="1" applyAlignment="1">
      <alignment horizontal="right" vertical="center" wrapText="1"/>
    </xf>
    <xf numFmtId="3" fontId="16" fillId="0" borderId="0" xfId="0" applyNumberFormat="1" applyFont="1"/>
    <xf numFmtId="0" fontId="63" fillId="0" borderId="0" xfId="0" applyFont="1"/>
    <xf numFmtId="41" fontId="16" fillId="0" borderId="0" xfId="1" applyFont="1" applyFill="1"/>
    <xf numFmtId="41" fontId="9" fillId="0" borderId="6" xfId="1" applyFont="1" applyBorder="1" applyAlignment="1">
      <alignment vertical="center"/>
    </xf>
    <xf numFmtId="41" fontId="8" fillId="0" borderId="5" xfId="1" applyFont="1" applyBorder="1" applyAlignment="1">
      <alignment horizontal="right" vertical="center" wrapText="1"/>
    </xf>
    <xf numFmtId="41" fontId="9" fillId="0" borderId="0" xfId="1" applyFont="1" applyAlignment="1">
      <alignment horizontal="center" vertical="center"/>
    </xf>
    <xf numFmtId="41" fontId="11" fillId="0" borderId="0" xfId="1" applyFont="1" applyAlignment="1">
      <alignment vertical="center"/>
    </xf>
    <xf numFmtId="41" fontId="9" fillId="0" borderId="6" xfId="1" applyFont="1" applyBorder="1" applyAlignment="1">
      <alignment horizontal="center" vertical="center"/>
    </xf>
    <xf numFmtId="179" fontId="9" fillId="0" borderId="0" xfId="1" applyNumberFormat="1" applyFont="1" applyBorder="1" applyAlignment="1">
      <alignment vertical="center"/>
    </xf>
    <xf numFmtId="14" fontId="9" fillId="0" borderId="6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1" fontId="8" fillId="0" borderId="1" xfId="1" applyFont="1" applyBorder="1" applyAlignment="1">
      <alignment horizontal="center" vertical="center" wrapText="1"/>
    </xf>
    <xf numFmtId="41" fontId="8" fillId="0" borderId="2" xfId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8297">
    <cellStyle name="20% - Énfasis1" xfId="26" builtinId="30" customBuiltin="1"/>
    <cellStyle name="20% - Énfasis1 2" xfId="734" xr:uid="{78E08792-2D4E-4CBC-81DE-064054CD3227}"/>
    <cellStyle name="20% - Énfasis1 2 2" xfId="1765" xr:uid="{F2C2310E-B43A-4826-A123-390BEC52593D}"/>
    <cellStyle name="20% - Énfasis1 2 3" xfId="2796" xr:uid="{0B1C2253-9049-4943-8A46-A10E34E90355}"/>
    <cellStyle name="20% - Énfasis1 3" xfId="1176" xr:uid="{FF63ED00-AAC3-45E6-9907-168942EF2A32}"/>
    <cellStyle name="20% - Énfasis1 4" xfId="2207" xr:uid="{7AECF1B7-1916-4261-AF86-E3A9EFA04261}"/>
    <cellStyle name="20% - Énfasis1 5" xfId="3412" xr:uid="{6FC3508C-6CDB-42F5-A8F3-786940C3D465}"/>
    <cellStyle name="20% - Énfasis2" xfId="30" builtinId="34" customBuiltin="1"/>
    <cellStyle name="20% - Énfasis2 2" xfId="737" xr:uid="{EA31575C-B707-42FD-91CA-3186979DCF23}"/>
    <cellStyle name="20% - Énfasis2 2 2" xfId="1768" xr:uid="{E1F4D90C-D8E0-4BBC-824C-3A5F1BCB6BE0}"/>
    <cellStyle name="20% - Énfasis2 2 3" xfId="2799" xr:uid="{DCFEB26C-F9E4-48B2-83A8-7415B72323EA}"/>
    <cellStyle name="20% - Énfasis2 3" xfId="1179" xr:uid="{B00723BE-154A-426F-B763-0032FD654A43}"/>
    <cellStyle name="20% - Énfasis2 4" xfId="2210" xr:uid="{9AC2161B-B544-4A28-819F-B9CC9FA57EC4}"/>
    <cellStyle name="20% - Énfasis2 5" xfId="3415" xr:uid="{DD4AF19E-ED0B-42E9-8D11-DAE936BD715A}"/>
    <cellStyle name="20% - Énfasis3" xfId="34" builtinId="38" customBuiltin="1"/>
    <cellStyle name="20% - Énfasis3 2" xfId="740" xr:uid="{00F0CFF0-472E-446D-9653-FE27FDDE409D}"/>
    <cellStyle name="20% - Énfasis3 2 2" xfId="1771" xr:uid="{916509B2-03C8-493C-A354-DC1709AB94D0}"/>
    <cellStyle name="20% - Énfasis3 2 3" xfId="2802" xr:uid="{01026235-0DD1-40B1-AB47-F15B3F598D2E}"/>
    <cellStyle name="20% - Énfasis3 3" xfId="1182" xr:uid="{E822BF10-2590-4905-9A4F-6F9988AEABEE}"/>
    <cellStyle name="20% - Énfasis3 4" xfId="2213" xr:uid="{9C68618A-FCE4-45E6-ACC9-6B71266F096B}"/>
    <cellStyle name="20% - Énfasis3 5" xfId="3418" xr:uid="{669B1F1F-CF22-440B-893B-F7B82C79E576}"/>
    <cellStyle name="20% - Énfasis4" xfId="38" builtinId="42" customBuiltin="1"/>
    <cellStyle name="20% - Énfasis4 2" xfId="743" xr:uid="{211A2629-FA9F-4B60-ACB7-8E89BCF24555}"/>
    <cellStyle name="20% - Énfasis4 2 2" xfId="1774" xr:uid="{5AE3EFC9-624C-4A05-ACD7-A8BA132A8C19}"/>
    <cellStyle name="20% - Énfasis4 2 3" xfId="2805" xr:uid="{D94EF265-2992-4CC7-951A-AC3857A82333}"/>
    <cellStyle name="20% - Énfasis4 3" xfId="1185" xr:uid="{C6D1B95C-399C-437D-88CE-9E89566B79FB}"/>
    <cellStyle name="20% - Énfasis4 4" xfId="2216" xr:uid="{16E242A1-52A9-48AC-870A-449013E642FE}"/>
    <cellStyle name="20% - Énfasis4 5" xfId="3421" xr:uid="{526254D9-59A4-49DB-8956-7312D8755318}"/>
    <cellStyle name="20% - Énfasis5" xfId="42" builtinId="46" customBuiltin="1"/>
    <cellStyle name="20% - Énfasis5 2" xfId="746" xr:uid="{00DF562B-B33A-4D50-81A7-BFA62D6BD476}"/>
    <cellStyle name="20% - Énfasis5 2 2" xfId="1777" xr:uid="{CDB4649A-8B6C-4303-8E75-7247CF96FA0E}"/>
    <cellStyle name="20% - Énfasis5 2 3" xfId="2808" xr:uid="{F030B1E1-D246-43A0-966A-6B851C3CACF1}"/>
    <cellStyle name="20% - Énfasis5 3" xfId="1188" xr:uid="{4A7C4C1E-FD4F-483A-88E3-4DF59055C075}"/>
    <cellStyle name="20% - Énfasis5 4" xfId="2219" xr:uid="{11E2A791-602A-44F8-A01A-DB189470C4D9}"/>
    <cellStyle name="20% - Énfasis5 5" xfId="3424" xr:uid="{1CF9810C-349C-4E2F-8744-7377A882D081}"/>
    <cellStyle name="20% - Énfasis6" xfId="46" builtinId="50" customBuiltin="1"/>
    <cellStyle name="20% - Énfasis6 2" xfId="749" xr:uid="{45C60AD1-8C54-4429-A0A5-39B9ADD71DED}"/>
    <cellStyle name="20% - Énfasis6 2 2" xfId="1780" xr:uid="{FD3B6DE2-15C2-488D-8454-F98F55588EB7}"/>
    <cellStyle name="20% - Énfasis6 2 3" xfId="2811" xr:uid="{9FC27914-8A20-4F36-9683-74075AFE5EE8}"/>
    <cellStyle name="20% - Énfasis6 3" xfId="1191" xr:uid="{02382FCA-D31B-4CE1-88F9-9EB36F887A2A}"/>
    <cellStyle name="20% - Énfasis6 4" xfId="2222" xr:uid="{F77476C5-25B2-4C13-B8EB-06366B5B6989}"/>
    <cellStyle name="20% - Énfasis6 5" xfId="3427" xr:uid="{4E0FB9F1-EA5A-48CF-86C8-39BC53604E54}"/>
    <cellStyle name="40% - Énfasis1" xfId="27" builtinId="31" customBuiltin="1"/>
    <cellStyle name="40% - Énfasis1 2" xfId="735" xr:uid="{0CBA2AC1-F793-41A0-9E2B-02836C8597D6}"/>
    <cellStyle name="40% - Énfasis1 2 2" xfId="1766" xr:uid="{642D9DCB-5101-4F08-BB18-101263AC0D70}"/>
    <cellStyle name="40% - Énfasis1 2 3" xfId="2797" xr:uid="{5512EAE4-4196-4F0F-A8DB-C3C1FBC6D2D3}"/>
    <cellStyle name="40% - Énfasis1 3" xfId="1177" xr:uid="{754BFF7B-DCBC-4FB8-9B84-563E857BFFBD}"/>
    <cellStyle name="40% - Énfasis1 4" xfId="2208" xr:uid="{6132376D-06E6-4211-97BC-4803A59B2187}"/>
    <cellStyle name="40% - Énfasis1 5" xfId="3413" xr:uid="{7D5C3D75-E0FD-42F9-AC82-A2B939DE1207}"/>
    <cellStyle name="40% - Énfasis2" xfId="31" builtinId="35" customBuiltin="1"/>
    <cellStyle name="40% - Énfasis2 2" xfId="738" xr:uid="{E8EC4D15-9310-4077-8BC6-FC8A6CFA052D}"/>
    <cellStyle name="40% - Énfasis2 2 2" xfId="1769" xr:uid="{B668CC81-41D0-4E36-AEF4-B3931F8C3CFC}"/>
    <cellStyle name="40% - Énfasis2 2 3" xfId="2800" xr:uid="{914E8C4E-3786-49B2-BCB5-7D4E1093A1B1}"/>
    <cellStyle name="40% - Énfasis2 3" xfId="1180" xr:uid="{25ADC69D-BC16-4AF7-8925-CFE9EB554E63}"/>
    <cellStyle name="40% - Énfasis2 4" xfId="2211" xr:uid="{9803A244-C5DA-4D04-9407-94B2B4B9B023}"/>
    <cellStyle name="40% - Énfasis2 5" xfId="3416" xr:uid="{66E8C6D4-E3FC-4C02-A538-834D8FD404F1}"/>
    <cellStyle name="40% - Énfasis3" xfId="35" builtinId="39" customBuiltin="1"/>
    <cellStyle name="40% - Énfasis3 2" xfId="741" xr:uid="{AA22AA12-066C-459F-8C9C-103410957EB2}"/>
    <cellStyle name="40% - Énfasis3 2 2" xfId="1772" xr:uid="{9FFF7935-AE76-405D-9E21-4AD2E5D0ED53}"/>
    <cellStyle name="40% - Énfasis3 2 3" xfId="2803" xr:uid="{C21D8CB8-C51C-48D3-A9A4-EAFA0038AA22}"/>
    <cellStyle name="40% - Énfasis3 3" xfId="1183" xr:uid="{7E8F2E8C-8998-492B-A626-B93C0A054582}"/>
    <cellStyle name="40% - Énfasis3 4" xfId="2214" xr:uid="{1DC64CB9-04F3-41ED-B916-7257E11558DB}"/>
    <cellStyle name="40% - Énfasis3 5" xfId="3419" xr:uid="{2FAEC983-5A62-4441-8CB8-3A9FB0B6EFC8}"/>
    <cellStyle name="40% - Énfasis4" xfId="39" builtinId="43" customBuiltin="1"/>
    <cellStyle name="40% - Énfasis4 2" xfId="744" xr:uid="{DBF060F4-4A8B-48E8-957A-12645EB30394}"/>
    <cellStyle name="40% - Énfasis4 2 2" xfId="1775" xr:uid="{55A18DC2-13B9-432F-A13C-071F0E2DA48D}"/>
    <cellStyle name="40% - Énfasis4 2 3" xfId="2806" xr:uid="{52BEFDC8-7037-4D8E-8F05-E1F9DD8E0BDE}"/>
    <cellStyle name="40% - Énfasis4 3" xfId="1186" xr:uid="{1F3DC6FB-7DBE-418C-A9F5-59AB0907FE33}"/>
    <cellStyle name="40% - Énfasis4 4" xfId="2217" xr:uid="{A61238A9-AACB-422B-9129-578F3376370E}"/>
    <cellStyle name="40% - Énfasis4 5" xfId="3422" xr:uid="{E21A8D87-5D07-47A0-8CDF-93A20A0E2393}"/>
    <cellStyle name="40% - Énfasis5" xfId="43" builtinId="47" customBuiltin="1"/>
    <cellStyle name="40% - Énfasis5 2" xfId="747" xr:uid="{C2F124DA-06D8-47FD-8FD9-BAACAA93D4B2}"/>
    <cellStyle name="40% - Énfasis5 2 2" xfId="1778" xr:uid="{05EF8D6E-00BD-4CD8-85CC-2923E54DCAA1}"/>
    <cellStyle name="40% - Énfasis5 2 3" xfId="2809" xr:uid="{39B00590-B470-43AE-A40B-42E07B5F7BA8}"/>
    <cellStyle name="40% - Énfasis5 3" xfId="1189" xr:uid="{4EA9A801-6A0A-4341-B8F8-6D5293ED9F41}"/>
    <cellStyle name="40% - Énfasis5 4" xfId="2220" xr:uid="{44EB44E1-1CB2-4700-851F-A3E825CD4B26}"/>
    <cellStyle name="40% - Énfasis5 5" xfId="3425" xr:uid="{F1222EEC-9249-4E1C-AF90-2CEBFF1C5840}"/>
    <cellStyle name="40% - Énfasis6" xfId="47" builtinId="51" customBuiltin="1"/>
    <cellStyle name="40% - Énfasis6 2" xfId="750" xr:uid="{6FBF9B8B-EC6C-4501-A8BC-B7E5D9DC5244}"/>
    <cellStyle name="40% - Énfasis6 2 2" xfId="1781" xr:uid="{F15981BF-3D60-493D-80E0-A69AC17226B8}"/>
    <cellStyle name="40% - Énfasis6 2 3" xfId="2812" xr:uid="{A98E0307-8DB9-4635-B87F-B44C57E01C10}"/>
    <cellStyle name="40% - Énfasis6 3" xfId="1192" xr:uid="{4320F02D-62A9-422B-A91E-651DE2E117FD}"/>
    <cellStyle name="40% - Énfasis6 4" xfId="2223" xr:uid="{42BD646E-8D67-46F3-8F9D-2B14DE6DD59A}"/>
    <cellStyle name="40% - Énfasis6 5" xfId="3428" xr:uid="{51398BB0-0F03-485E-BE7D-73AF38C937BD}"/>
    <cellStyle name="60% - Énfasis1" xfId="28" builtinId="32" customBuiltin="1"/>
    <cellStyle name="60% - Énfasis1 2" xfId="736" xr:uid="{CFB50299-3664-4377-9F63-2F8937C12CDE}"/>
    <cellStyle name="60% - Énfasis1 2 2" xfId="1767" xr:uid="{216177E8-33FF-4015-8AB4-413A5BF9AD18}"/>
    <cellStyle name="60% - Énfasis1 2 3" xfId="2798" xr:uid="{93BCE402-1B59-48A7-A80B-9E9CD000C45A}"/>
    <cellStyle name="60% - Énfasis1 3" xfId="1178" xr:uid="{F033EAE5-9382-4020-B059-D021C5CC7B16}"/>
    <cellStyle name="60% - Énfasis1 4" xfId="2209" xr:uid="{249C69FD-24A4-407F-BD2E-DA23D4485D0D}"/>
    <cellStyle name="60% - Énfasis1 5" xfId="3414" xr:uid="{40DA1E4A-C1E0-4AC3-95ED-920F94E1BA99}"/>
    <cellStyle name="60% - Énfasis2" xfId="32" builtinId="36" customBuiltin="1"/>
    <cellStyle name="60% - Énfasis2 2" xfId="739" xr:uid="{CE3EF7AA-4D53-4065-B8D8-BCFAA1223808}"/>
    <cellStyle name="60% - Énfasis2 2 2" xfId="1770" xr:uid="{F94229B2-7943-43F3-94C1-A8465670111A}"/>
    <cellStyle name="60% - Énfasis2 2 3" xfId="2801" xr:uid="{EB7BB5F9-471C-47B5-8572-271045194E11}"/>
    <cellStyle name="60% - Énfasis2 3" xfId="1181" xr:uid="{0A32711B-AD10-44F5-81B5-E35E9E4ACF4F}"/>
    <cellStyle name="60% - Énfasis2 4" xfId="2212" xr:uid="{DF03C9D0-6184-4CB8-93F0-4A97B1B8A5A6}"/>
    <cellStyle name="60% - Énfasis2 5" xfId="3417" xr:uid="{7A79B242-CD7C-4D75-8DDB-1CF2C847F5E6}"/>
    <cellStyle name="60% - Énfasis3" xfId="36" builtinId="40" customBuiltin="1"/>
    <cellStyle name="60% - Énfasis3 2" xfId="742" xr:uid="{E02E049D-7025-4C04-BFEC-039F06893C73}"/>
    <cellStyle name="60% - Énfasis3 2 2" xfId="1773" xr:uid="{A037223B-4B92-4264-8499-A7BCE5D89078}"/>
    <cellStyle name="60% - Énfasis3 2 3" xfId="2804" xr:uid="{46C99B0D-598C-4B65-AFBD-1FCA419390BB}"/>
    <cellStyle name="60% - Énfasis3 3" xfId="1184" xr:uid="{D2D7C910-DCD7-49B0-8430-535C0EEC00CA}"/>
    <cellStyle name="60% - Énfasis3 4" xfId="2215" xr:uid="{55EA5EEB-19DF-433F-BF67-5008C8C5EAEB}"/>
    <cellStyle name="60% - Énfasis3 5" xfId="3420" xr:uid="{FB5AEFCA-14BF-45FC-8F6C-031A6BC38A0F}"/>
    <cellStyle name="60% - Énfasis4" xfId="40" builtinId="44" customBuiltin="1"/>
    <cellStyle name="60% - Énfasis4 2" xfId="745" xr:uid="{CE67653D-A868-4982-B5CC-355B75A21BAD}"/>
    <cellStyle name="60% - Énfasis4 2 2" xfId="1776" xr:uid="{83293C18-AB43-4020-8C08-A797C3BC37BF}"/>
    <cellStyle name="60% - Énfasis4 2 3" xfId="2807" xr:uid="{7919E1B6-CD29-46D0-BF43-692904E962A0}"/>
    <cellStyle name="60% - Énfasis4 3" xfId="1187" xr:uid="{76CFC6FA-225F-4912-A5B1-CF21C62098EF}"/>
    <cellStyle name="60% - Énfasis4 4" xfId="2218" xr:uid="{C6FC1CA5-9785-4C7F-B99D-7111A20E8A79}"/>
    <cellStyle name="60% - Énfasis4 5" xfId="3423" xr:uid="{C363BD87-DC46-4BD6-AC93-57620B6110B3}"/>
    <cellStyle name="60% - Énfasis5" xfId="44" builtinId="48" customBuiltin="1"/>
    <cellStyle name="60% - Énfasis5 2" xfId="748" xr:uid="{8A927768-6D91-4D58-B77F-B146F6A5CE40}"/>
    <cellStyle name="60% - Énfasis5 2 2" xfId="1779" xr:uid="{DA3C79F6-2B7A-4998-9C3D-2069E800E2AF}"/>
    <cellStyle name="60% - Énfasis5 2 3" xfId="2810" xr:uid="{92DD4479-62F8-40ED-9340-0BBDF882B84C}"/>
    <cellStyle name="60% - Énfasis5 3" xfId="1190" xr:uid="{98DD6A39-4B02-4DD4-8C03-52890CA0C0A0}"/>
    <cellStyle name="60% - Énfasis5 4" xfId="2221" xr:uid="{7D513C11-6E90-47A1-9C0B-31ABA0759F56}"/>
    <cellStyle name="60% - Énfasis5 5" xfId="3426" xr:uid="{091F64B8-B6B8-40DB-AE19-A5504D798664}"/>
    <cellStyle name="60% - Énfasis6" xfId="48" builtinId="52" customBuiltin="1"/>
    <cellStyle name="60% - Énfasis6 2" xfId="751" xr:uid="{79B483D4-E976-4526-9F3F-A3AA5C840300}"/>
    <cellStyle name="60% - Énfasis6 2 2" xfId="1782" xr:uid="{D1A0E203-D061-4830-A160-7A182C2DD260}"/>
    <cellStyle name="60% - Énfasis6 2 3" xfId="2813" xr:uid="{520DFC63-AD4C-4721-8591-F0CF088076A3}"/>
    <cellStyle name="60% - Énfasis6 3" xfId="1193" xr:uid="{BB1B455E-408A-4939-9686-9847894D2759}"/>
    <cellStyle name="60% - Énfasis6 4" xfId="2224" xr:uid="{40727584-99DE-40CF-B53A-4F51E571B675}"/>
    <cellStyle name="60% - Énfasis6 5" xfId="3429" xr:uid="{8656CC55-9B44-42A4-8029-685D17F117DA}"/>
    <cellStyle name="Bueno" xfId="14" builtinId="26" customBuiltin="1"/>
    <cellStyle name="Cálculo" xfId="19" builtinId="22" customBuiltin="1"/>
    <cellStyle name="Celda de comprobación" xfId="21" builtinId="23" customBuiltin="1"/>
    <cellStyle name="Celda vinculada" xfId="20" builtinId="24" customBuiltin="1"/>
    <cellStyle name="Comma" xfId="315" xr:uid="{895D7CF4-AAF8-4D16-BDB5-10D3C398BE0B}"/>
    <cellStyle name="Comma 2" xfId="388" xr:uid="{3DF1A630-D04A-4268-8946-BF7543522397}"/>
    <cellStyle name="Comma 2 10" xfId="3573" xr:uid="{322B1C89-2794-4065-989F-8919691F8A38}"/>
    <cellStyle name="Comma 2 2" xfId="516" xr:uid="{B5C2C912-5DC5-4145-A5C8-F69444782E07}"/>
    <cellStyle name="Comma 2 2 2" xfId="1133" xr:uid="{8FABDE34-CAE3-47E6-83AD-2454D1DB647C}"/>
    <cellStyle name="Comma 2 2 2 2" xfId="2164" xr:uid="{E0E300D7-38D8-43C9-B8F7-4FBAF6CCA0B4}"/>
    <cellStyle name="Comma 2 2 2 2 2" xfId="7758" xr:uid="{477FFC9D-DBDE-403B-95AA-B653E28148E5}"/>
    <cellStyle name="Comma 2 2 2 2 3" xfId="4929" xr:uid="{461E2B95-FE14-49CB-9C02-816CC047818E}"/>
    <cellStyle name="Comma 2 2 2 3" xfId="3195" xr:uid="{59C7783C-3F0A-44FF-BD6B-F4A59AD44546}"/>
    <cellStyle name="Comma 2 2 2 3 2" xfId="5616" xr:uid="{426573D8-2493-4FEF-9969-E9B4CB2C54E3}"/>
    <cellStyle name="Comma 2 2 2 4" xfId="6812" xr:uid="{080C9900-DEA5-49BB-89DA-E87D9BFE0764}"/>
    <cellStyle name="Comma 2 2 2 5" xfId="3983" xr:uid="{4223577D-572F-4818-8F18-C203B90A0021}"/>
    <cellStyle name="Comma 2 2 3" xfId="1547" xr:uid="{56A8B1CC-DE31-443A-937F-F04C5AF6D61A}"/>
    <cellStyle name="Comma 2 2 3 2" xfId="7082" xr:uid="{09A610AB-3D2C-45EB-9FBD-0E8008FCB082}"/>
    <cellStyle name="Comma 2 2 3 3" xfId="4253" xr:uid="{4F5CB0C6-9D50-4C67-8F37-DF319928F6EA}"/>
    <cellStyle name="Comma 2 2 4" xfId="2578" xr:uid="{A70984F2-2CE1-4952-8C4E-1BB13AA03EC0}"/>
    <cellStyle name="Comma 2 2 4 2" xfId="7478" xr:uid="{80A4A7F9-71FC-45BA-A7D4-7A3FD1D79693}"/>
    <cellStyle name="Comma 2 2 4 3" xfId="4649" xr:uid="{EAA36532-EBCE-4C05-93D8-403A51B49E3E}"/>
    <cellStyle name="Comma 2 2 5" xfId="5336" xr:uid="{5BFE0050-5DC3-4418-9970-48BFEC4839C3}"/>
    <cellStyle name="Comma 2 2 6" xfId="6133" xr:uid="{1FA23315-9228-4A14-BAE4-760C759002F4}"/>
    <cellStyle name="Comma 2 2 7" xfId="6532" xr:uid="{3289BD1A-10B7-47BB-A257-91E122049FC9}"/>
    <cellStyle name="Comma 2 2 8" xfId="8277" xr:uid="{8F757EFC-8136-483E-A8B8-E354EFC6CB11}"/>
    <cellStyle name="Comma 2 2 9" xfId="3701" xr:uid="{87A6802B-25D7-4D51-AF35-C8ACD8DD7C2C}"/>
    <cellStyle name="Comma 2 3" xfId="1005" xr:uid="{063A4036-F92A-46AA-9C28-9851CFF4216B}"/>
    <cellStyle name="Comma 2 3 2" xfId="2036" xr:uid="{70E5343E-01C0-41D2-B51A-9EB5AA38BA22}"/>
    <cellStyle name="Comma 2 3 2 2" xfId="7630" xr:uid="{A8FF316D-138C-4521-A84A-96BD446EC653}"/>
    <cellStyle name="Comma 2 3 2 3" xfId="4801" xr:uid="{60BE0F40-AE65-41E1-864C-2D2D57A9DE09}"/>
    <cellStyle name="Comma 2 3 3" xfId="3067" xr:uid="{21F103B5-2CC0-467B-8342-9419EE38A9E5}"/>
    <cellStyle name="Comma 2 3 3 2" xfId="5488" xr:uid="{6AFDC0FB-1956-413F-87D5-6E87F9026DD8}"/>
    <cellStyle name="Comma 2 3 4" xfId="6005" xr:uid="{CFC51E2E-E631-4939-BB85-E61986F8BD12}"/>
    <cellStyle name="Comma 2 3 5" xfId="6684" xr:uid="{1DBE2DFC-1B3A-49F5-8A2A-B7ECCBB27296}"/>
    <cellStyle name="Comma 2 3 6" xfId="8149" xr:uid="{BCF3A780-C0EF-41AB-A21B-5D82395CF52E}"/>
    <cellStyle name="Comma 2 3 7" xfId="3855" xr:uid="{CED8A705-1BDD-4D5B-9E73-126ED84559DD}"/>
    <cellStyle name="Comma 2 4" xfId="881" xr:uid="{1F03E3F0-52BE-4DE8-A69E-28704320A5CC}"/>
    <cellStyle name="Comma 2 4 2" xfId="1912" xr:uid="{C56A0470-214E-4C8F-AEF4-3F4C86B93F38}"/>
    <cellStyle name="Comma 2 4 2 2" xfId="6954" xr:uid="{9D4E4E75-6994-48D9-A7F6-552BE88D3A9A}"/>
    <cellStyle name="Comma 2 4 3" xfId="2943" xr:uid="{1A03FDAE-0183-4005-A0B5-5EBC7E85E666}"/>
    <cellStyle name="Comma 2 4 4" xfId="4125" xr:uid="{2DAD53E6-D04B-433B-AC75-3034CD500E42}"/>
    <cellStyle name="Comma 2 5" xfId="1419" xr:uid="{58C8E860-7CFF-428B-9BF1-EEA1C4F5E2B1}"/>
    <cellStyle name="Comma 2 5 2" xfId="7350" xr:uid="{99DE1A9D-8463-4C6A-BBFB-CA145DB44805}"/>
    <cellStyle name="Comma 2 5 3" xfId="4521" xr:uid="{96975547-6CD6-4FF5-82C2-7063991F3A89}"/>
    <cellStyle name="Comma 2 6" xfId="2450" xr:uid="{B89B79BA-7824-41FD-9E17-B53158255F4F}"/>
    <cellStyle name="Comma 2 6 2" xfId="5208" xr:uid="{547EAC8A-F539-4EC1-8458-9BAC4A412C80}"/>
    <cellStyle name="Comma 2 7" xfId="5881" xr:uid="{F8A6FB68-1EBB-4D8F-89B3-6DE74EBCD799}"/>
    <cellStyle name="Comma 2 8" xfId="6404" xr:uid="{F441C40B-D797-42F3-AC52-FDB6EE30BFD2}"/>
    <cellStyle name="Comma 2 9" xfId="8025" xr:uid="{4E70D8F2-1CA7-4A88-B984-FCE6C039F7EC}"/>
    <cellStyle name="Comma 4 2" xfId="195" xr:uid="{8D358E37-9847-47EA-AD28-62FB2B0061FC}"/>
    <cellStyle name="Comma 4 2 2" xfId="245" xr:uid="{15A9E449-C8B7-40F6-9204-DC8B57E970E2}"/>
    <cellStyle name="Comma 4 2 2 10" xfId="6158" xr:uid="{DDA221AE-E2E6-405C-9AC9-7D8EC8FA6318}"/>
    <cellStyle name="Comma 4 2 2 11" xfId="7793" xr:uid="{70562323-2F9A-4544-A028-13263BF871E3}"/>
    <cellStyle name="Comma 4 2 2 12" xfId="3296" xr:uid="{564CA9D5-5B86-46DD-A178-04E78813FC62}"/>
    <cellStyle name="Comma 4 2 2 2" xfId="283" xr:uid="{EE326DD8-9650-44FB-93FD-894DC93FD3C4}"/>
    <cellStyle name="Comma 4 2 2 2 10" xfId="7830" xr:uid="{9171EB7B-F43C-45AA-8702-2AA5222F41FC}"/>
    <cellStyle name="Comma 4 2 2 2 11" xfId="3333" xr:uid="{93D37DD4-F17E-4EE2-A902-4B62A2F45D3B}"/>
    <cellStyle name="Comma 4 2 2 2 2" xfId="440" xr:uid="{18AC01E6-E45B-4990-9DE7-4E89BDA63D82}"/>
    <cellStyle name="Comma 4 2 2 2 2 2" xfId="1057" xr:uid="{075A9C9B-BA23-49FB-B254-C6F8C569A690}"/>
    <cellStyle name="Comma 4 2 2 2 2 2 2" xfId="2088" xr:uid="{05EDB545-1F2E-4315-9AAE-DECFE983454B}"/>
    <cellStyle name="Comma 4 2 2 2 2 2 2 2" xfId="7682" xr:uid="{D6F7E692-FFB1-4E80-A1C5-8B3392EB8885}"/>
    <cellStyle name="Comma 4 2 2 2 2 2 2 3" xfId="4853" xr:uid="{EE280462-7F9F-4CAA-AA04-2A8A18FEA1DC}"/>
    <cellStyle name="Comma 4 2 2 2 2 2 3" xfId="3119" xr:uid="{D957B524-1E56-4382-BBFE-16F8E1D0ADE8}"/>
    <cellStyle name="Comma 4 2 2 2 2 2 3 2" xfId="5540" xr:uid="{50741AD7-8F21-459A-8324-28E91727BA19}"/>
    <cellStyle name="Comma 4 2 2 2 2 2 4" xfId="6057" xr:uid="{4FCE5D44-D82F-45C1-9FD5-B30D695C5F16}"/>
    <cellStyle name="Comma 4 2 2 2 2 2 5" xfId="6736" xr:uid="{6F3A6639-61D7-41A1-93D9-868FD1E44CE5}"/>
    <cellStyle name="Comma 4 2 2 2 2 2 6" xfId="8201" xr:uid="{C388932F-78B3-41CA-ABCA-811333EB70A1}"/>
    <cellStyle name="Comma 4 2 2 2 2 2 7" xfId="3907" xr:uid="{CAA3A4C2-E2BB-449E-8B62-E81FA029195B}"/>
    <cellStyle name="Comma 4 2 2 2 2 3" xfId="808" xr:uid="{78BB0343-EA26-4548-80A9-D7107A07976F}"/>
    <cellStyle name="Comma 4 2 2 2 2 3 2" xfId="1839" xr:uid="{B1C52DA9-7763-4CAA-99BF-4270BB046F2F}"/>
    <cellStyle name="Comma 4 2 2 2 2 3 2 2" xfId="7006" xr:uid="{FE2D85F5-C375-462C-90B9-7F446CB4B3C0}"/>
    <cellStyle name="Comma 4 2 2 2 2 3 3" xfId="2870" xr:uid="{FAFBBC52-03F4-40AA-9D3F-6C1B9E33ACDE}"/>
    <cellStyle name="Comma 4 2 2 2 2 3 4" xfId="4177" xr:uid="{A9847F48-A754-4BCE-8DD3-6E5DBF1B8EB6}"/>
    <cellStyle name="Comma 4 2 2 2 2 4" xfId="1471" xr:uid="{091E0595-FC1D-4217-94AD-359490D96D03}"/>
    <cellStyle name="Comma 4 2 2 2 2 4 2" xfId="7402" xr:uid="{8226E1C2-6392-44A9-B700-FCEB41961C1F}"/>
    <cellStyle name="Comma 4 2 2 2 2 4 3" xfId="4573" xr:uid="{D928CADD-FA4D-4EB6-9756-CC3A7DE84E29}"/>
    <cellStyle name="Comma 4 2 2 2 2 5" xfId="2502" xr:uid="{C9F02419-4938-49F2-A454-1F298A5C5A5B}"/>
    <cellStyle name="Comma 4 2 2 2 2 5 2" xfId="5260" xr:uid="{11681EFC-850A-46DA-B62E-E03E396AE375}"/>
    <cellStyle name="Comma 4 2 2 2 2 6" xfId="5808" xr:uid="{EFD73CF7-8519-45C8-B02A-3DB5A0A9AD47}"/>
    <cellStyle name="Comma 4 2 2 2 2 7" xfId="6456" xr:uid="{3204F245-DCB5-4D13-8B11-46A1F8F40556}"/>
    <cellStyle name="Comma 4 2 2 2 2 8" xfId="7952" xr:uid="{18CB7F81-C0AF-4D58-982F-6ADC5EA48C83}"/>
    <cellStyle name="Comma 4 2 2 2 2 9" xfId="3625" xr:uid="{993560CC-499D-4935-A9CD-36E32FA6B9F5}"/>
    <cellStyle name="Comma 4 2 2 2 3" xfId="932" xr:uid="{243CB7F1-DE28-4E71-9DDC-22E2F59F8753}"/>
    <cellStyle name="Comma 4 2 2 2 3 2" xfId="1963" xr:uid="{4D66931D-2370-4F34-9087-950F6922587E}"/>
    <cellStyle name="Comma 4 2 2 2 3 2 2" xfId="7275" xr:uid="{1D47B4BC-8586-487E-B79F-AA3565CFCC21}"/>
    <cellStyle name="Comma 4 2 2 2 3 2 3" xfId="4446" xr:uid="{76024FFA-1ECC-4E96-85CA-B0F6325F14F4}"/>
    <cellStyle name="Comma 4 2 2 2 3 3" xfId="2994" xr:uid="{E883DCE0-C0AA-471F-A6DC-F381D4FAA9B6}"/>
    <cellStyle name="Comma 4 2 2 2 3 3 2" xfId="5133" xr:uid="{0590F2C1-E4EF-4DF3-97AC-1AD33CA42823}"/>
    <cellStyle name="Comma 4 2 2 2 3 4" xfId="5932" xr:uid="{6761EA80-CC3B-467A-94C9-0397307364EF}"/>
    <cellStyle name="Comma 4 2 2 2 3 5" xfId="6329" xr:uid="{20D60F18-655C-46BB-BC90-3A24C534A76B}"/>
    <cellStyle name="Comma 4 2 2 2 3 6" xfId="8076" xr:uid="{5E2A3BCB-5811-4B90-95AF-88CBD1FDCECC}"/>
    <cellStyle name="Comma 4 2 2 2 3 7" xfId="3498" xr:uid="{8FE938B8-7B92-4417-9598-0F731CC56D52}"/>
    <cellStyle name="Comma 4 2 2 2 4" xfId="656" xr:uid="{255D3051-AE68-4B1F-8F8C-B5E149A5425E}"/>
    <cellStyle name="Comma 4 2 2 2 4 2" xfId="1687" xr:uid="{993F191F-AE66-49DD-AEAE-480C4D61F41E}"/>
    <cellStyle name="Comma 4 2 2 2 4 2 2" xfId="7557" xr:uid="{F4989667-BA0A-459D-B1A3-E352E224979A}"/>
    <cellStyle name="Comma 4 2 2 2 4 2 3" xfId="4728" xr:uid="{92153D45-BFFE-4C66-9468-633AB87E96B0}"/>
    <cellStyle name="Comma 4 2 2 2 4 3" xfId="2718" xr:uid="{794D5DEA-37D0-49A8-AA2B-ABC1569AF876}"/>
    <cellStyle name="Comma 4 2 2 2 4 3 2" xfId="5415" xr:uid="{9F9A2E14-45F0-4FCD-83E3-896202E9D92F}"/>
    <cellStyle name="Comma 4 2 2 2 4 4" xfId="6611" xr:uid="{F60BD18F-B652-452A-847D-7A4ADE93A233}"/>
    <cellStyle name="Comma 4 2 2 2 4 5" xfId="3782" xr:uid="{42DD3C17-9B45-4DDF-99A0-FA5690CB6948}"/>
    <cellStyle name="Comma 4 2 2 2 5" xfId="1333" xr:uid="{F71F13C9-B243-4BBE-8E10-575B8C229B9D}"/>
    <cellStyle name="Comma 4 2 2 2 5 2" xfId="6879" xr:uid="{D234B34B-44A2-442F-AF65-CFA67161264E}"/>
    <cellStyle name="Comma 4 2 2 2 5 3" xfId="4050" xr:uid="{0DA781A4-0B82-4170-8F29-1931998B7C85}"/>
    <cellStyle name="Comma 4 2 2 2 6" xfId="2364" xr:uid="{E71C97BD-359B-4BA2-9633-5D65C269C18D}"/>
    <cellStyle name="Comma 4 2 2 2 6 2" xfId="7140" xr:uid="{7500B7AE-4C16-4BBE-8289-2C493B5AC82D}"/>
    <cellStyle name="Comma 4 2 2 2 6 3" xfId="4311" xr:uid="{1E7A62A6-795B-4136-924E-EA4FBF7F4FB7}"/>
    <cellStyle name="Comma 4 2 2 2 7" xfId="4999" xr:uid="{A2C96126-2DA1-4B81-B96D-43E3C46FCFE2}"/>
    <cellStyle name="Comma 4 2 2 2 8" xfId="5684" xr:uid="{30891968-5505-45BD-8245-05AB093740BB}"/>
    <cellStyle name="Comma 4 2 2 2 9" xfId="6195" xr:uid="{C9BC65F6-703A-4827-B429-5EFCE8A69BEC}"/>
    <cellStyle name="Comma 4 2 2 3" xfId="403" xr:uid="{32A78C94-DF40-4C43-A770-E905F8F72642}"/>
    <cellStyle name="Comma 4 2 2 3 2" xfId="1020" xr:uid="{55653D7B-06F4-4CDB-BFBD-DB6A49064579}"/>
    <cellStyle name="Comma 4 2 2 3 2 2" xfId="2051" xr:uid="{60E3D892-222C-4A7C-90AC-5F7E862C53A8}"/>
    <cellStyle name="Comma 4 2 2 3 2 2 2" xfId="7645" xr:uid="{325E795D-6720-4DE5-AF70-0AACDC6DF52A}"/>
    <cellStyle name="Comma 4 2 2 3 2 2 3" xfId="4816" xr:uid="{E0DE172D-914D-428A-A1BE-2ECEAFF34A5C}"/>
    <cellStyle name="Comma 4 2 2 3 2 3" xfId="3082" xr:uid="{3D6147AC-2139-4B12-BDEE-80B261AE7DDC}"/>
    <cellStyle name="Comma 4 2 2 3 2 3 2" xfId="5503" xr:uid="{0FA87076-2A4B-4532-AE06-82E5C6F3E222}"/>
    <cellStyle name="Comma 4 2 2 3 2 4" xfId="6020" xr:uid="{FD4F35C7-1CF7-4E1B-8451-42C008C9763E}"/>
    <cellStyle name="Comma 4 2 2 3 2 5" xfId="6699" xr:uid="{6FBF8042-AB88-447B-BC32-8C29E5FE186D}"/>
    <cellStyle name="Comma 4 2 2 3 2 6" xfId="8164" xr:uid="{0F612AC8-B3EE-4023-8505-98E2187BAF0C}"/>
    <cellStyle name="Comma 4 2 2 3 2 7" xfId="3870" xr:uid="{0561A1FD-B553-4C06-80B2-79335694D146}"/>
    <cellStyle name="Comma 4 2 2 3 3" xfId="771" xr:uid="{10C7096B-304D-4CE1-8764-3FD33951717A}"/>
    <cellStyle name="Comma 4 2 2 3 3 2" xfId="1802" xr:uid="{630F62AA-B54C-4E11-97C5-B4AA4A763170}"/>
    <cellStyle name="Comma 4 2 2 3 3 2 2" xfId="6969" xr:uid="{FCC88AF6-3FEF-4807-9EEA-282E055E0916}"/>
    <cellStyle name="Comma 4 2 2 3 3 3" xfId="2833" xr:uid="{C82946F5-796E-435D-B6AB-2DB57437156A}"/>
    <cellStyle name="Comma 4 2 2 3 3 4" xfId="4140" xr:uid="{049B0647-E667-41F0-AC0A-74BA59DC0051}"/>
    <cellStyle name="Comma 4 2 2 3 4" xfId="1434" xr:uid="{06C26C9F-CB5D-4217-9346-2BD384991C70}"/>
    <cellStyle name="Comma 4 2 2 3 4 2" xfId="7365" xr:uid="{F66DA135-13E2-4405-891C-79A7D84DAA0E}"/>
    <cellStyle name="Comma 4 2 2 3 4 3" xfId="4536" xr:uid="{86F1DA59-15F6-46EE-BC43-C1C7883F4B45}"/>
    <cellStyle name="Comma 4 2 2 3 5" xfId="2465" xr:uid="{B692D93D-9149-4CD4-84C1-DAB0DE1C43B2}"/>
    <cellStyle name="Comma 4 2 2 3 5 2" xfId="5223" xr:uid="{84C9C850-BDE2-4988-B4B7-E19FA71B0005}"/>
    <cellStyle name="Comma 4 2 2 3 6" xfId="5771" xr:uid="{A4F2F80C-D6C5-47EE-80D4-7842CD4E7E22}"/>
    <cellStyle name="Comma 4 2 2 3 7" xfId="6419" xr:uid="{01F2F379-671B-4BF9-85ED-E63225F410A4}"/>
    <cellStyle name="Comma 4 2 2 3 8" xfId="7915" xr:uid="{CA6AA1A3-289E-4FB2-BAF9-671165AC7498}"/>
    <cellStyle name="Comma 4 2 2 3 9" xfId="3588" xr:uid="{0AC84DB9-D66D-4985-8C4A-1D91C188E910}"/>
    <cellStyle name="Comma 4 2 2 4" xfId="895" xr:uid="{EEA6F43E-3339-4AA3-8F8F-0EBC582F1F5D}"/>
    <cellStyle name="Comma 4 2 2 4 2" xfId="1926" xr:uid="{2C749C45-BA44-4EDB-8B8F-5D8A1F704075}"/>
    <cellStyle name="Comma 4 2 2 4 2 2" xfId="7238" xr:uid="{E2B638CA-0E2C-4A9A-9D6F-98B92604BB79}"/>
    <cellStyle name="Comma 4 2 2 4 2 3" xfId="4409" xr:uid="{96EEFBAC-9C09-425B-8B68-3F5A26436C66}"/>
    <cellStyle name="Comma 4 2 2 4 3" xfId="2957" xr:uid="{5FB4672F-5CEA-4355-851D-5A7A44C8EDA5}"/>
    <cellStyle name="Comma 4 2 2 4 3 2" xfId="5096" xr:uid="{5AA77308-6B6E-49F1-8748-80BBC794F75B}"/>
    <cellStyle name="Comma 4 2 2 4 4" xfId="5895" xr:uid="{D578575A-338B-4095-B5C0-3E9B77487F41}"/>
    <cellStyle name="Comma 4 2 2 4 5" xfId="6292" xr:uid="{7F6C9848-4038-457E-8667-84C963D992E5}"/>
    <cellStyle name="Comma 4 2 2 4 6" xfId="8039" xr:uid="{8EC1DEC0-73D1-444C-99D0-2D66CAB1D082}"/>
    <cellStyle name="Comma 4 2 2 4 7" xfId="3461" xr:uid="{D699B6A1-4110-4ACE-85D0-E96CD02C6046}"/>
    <cellStyle name="Comma 4 2 2 5" xfId="619" xr:uid="{34D9CF34-58B0-4E8B-B3D5-A07147D627E5}"/>
    <cellStyle name="Comma 4 2 2 5 2" xfId="1650" xr:uid="{315D3698-9D38-4AF8-B4C4-C28275C95337}"/>
    <cellStyle name="Comma 4 2 2 5 2 2" xfId="7520" xr:uid="{442572BB-CE58-434B-A804-2AAD531AD6DA}"/>
    <cellStyle name="Comma 4 2 2 5 2 3" xfId="4691" xr:uid="{6AD295DC-F931-4E36-9507-41618B97478E}"/>
    <cellStyle name="Comma 4 2 2 5 3" xfId="2681" xr:uid="{0E659BFE-168A-4932-A665-14806383045D}"/>
    <cellStyle name="Comma 4 2 2 5 3 2" xfId="5378" xr:uid="{43996989-3312-4DD8-A8C6-1C4F5599770F}"/>
    <cellStyle name="Comma 4 2 2 5 4" xfId="6574" xr:uid="{EDE87F67-C2A9-4866-8978-532AFC5B220F}"/>
    <cellStyle name="Comma 4 2 2 5 5" xfId="3745" xr:uid="{C1F6B5FF-D189-4104-A982-9271143AD5FA}"/>
    <cellStyle name="Comma 4 2 2 6" xfId="1296" xr:uid="{41B62A95-931F-45E0-A457-02E35A9EAD73}"/>
    <cellStyle name="Comma 4 2 2 6 2" xfId="6842" xr:uid="{8AACF398-215B-492B-95DE-DA95ED82BCD1}"/>
    <cellStyle name="Comma 4 2 2 6 3" xfId="4013" xr:uid="{F99277CD-0070-48A7-AACA-69786507108B}"/>
    <cellStyle name="Comma 4 2 2 7" xfId="2327" xr:uid="{0E1384EE-8CBB-42A1-8FF8-71E670B71703}"/>
    <cellStyle name="Comma 4 2 2 7 2" xfId="7103" xr:uid="{CAD42555-AA3B-4222-8BE9-4D8DF1FA3DB1}"/>
    <cellStyle name="Comma 4 2 2 7 3" xfId="4274" xr:uid="{202C8334-7B8C-4AE3-B123-A73951025C1D}"/>
    <cellStyle name="Comma 4 2 2 8" xfId="4962" xr:uid="{8F65C491-BCA5-453E-AA39-9A25D21AEEEF}"/>
    <cellStyle name="Comma 4 2 2 9" xfId="5647" xr:uid="{1FE7F600-753E-4025-9373-ABD0C5E6461C}"/>
    <cellStyle name="Comma 4 2 3" xfId="265" xr:uid="{86C7C42F-6256-485C-882E-B58FE734966B}"/>
    <cellStyle name="Comma 4 2 3 10" xfId="7812" xr:uid="{51DFA61C-3731-493A-8C8E-5F94255597DB}"/>
    <cellStyle name="Comma 4 2 3 11" xfId="3315" xr:uid="{46E03BE0-05E7-4D9E-BDC1-38207609E5BD}"/>
    <cellStyle name="Comma 4 2 3 2" xfId="422" xr:uid="{6189D307-3DD7-4EBB-8D30-DEE848893DFD}"/>
    <cellStyle name="Comma 4 2 3 2 2" xfId="1039" xr:uid="{D8CE3729-D794-400A-8425-6688480A2C93}"/>
    <cellStyle name="Comma 4 2 3 2 2 2" xfId="2070" xr:uid="{0E85E04E-8ACF-4DAC-A2DE-1F30C999FD56}"/>
    <cellStyle name="Comma 4 2 3 2 2 2 2" xfId="7664" xr:uid="{72BE19E9-7816-4B82-A597-BBD8D7E7A1BC}"/>
    <cellStyle name="Comma 4 2 3 2 2 2 3" xfId="4835" xr:uid="{170CCA91-DF51-4C2F-A990-214A3F53FEE4}"/>
    <cellStyle name="Comma 4 2 3 2 2 3" xfId="3101" xr:uid="{83D6CB60-8394-4D15-862A-BBD32C3289FD}"/>
    <cellStyle name="Comma 4 2 3 2 2 3 2" xfId="5522" xr:uid="{FDBE868E-FCCE-43E4-8AF8-2E12122ACD16}"/>
    <cellStyle name="Comma 4 2 3 2 2 4" xfId="6039" xr:uid="{2BE92C8A-CC98-4F1B-A716-49912A75A4C1}"/>
    <cellStyle name="Comma 4 2 3 2 2 5" xfId="6718" xr:uid="{6A66F4F4-68D6-400D-9C67-2F5BC161B9DC}"/>
    <cellStyle name="Comma 4 2 3 2 2 6" xfId="8183" xr:uid="{677EFB69-6C1F-463D-9110-1A8B77FE2944}"/>
    <cellStyle name="Comma 4 2 3 2 2 7" xfId="3889" xr:uid="{106345FB-BFE2-44E8-970B-A7A2A0364D32}"/>
    <cellStyle name="Comma 4 2 3 2 3" xfId="790" xr:uid="{6C7174B2-98D5-4A3C-9E51-FBB6C47148EE}"/>
    <cellStyle name="Comma 4 2 3 2 3 2" xfId="1821" xr:uid="{D4984D86-F78C-44A1-AE39-650017CE7AE3}"/>
    <cellStyle name="Comma 4 2 3 2 3 2 2" xfId="6988" xr:uid="{8BB8C6B3-97BF-4E51-ADB6-EC0AD50DC8F9}"/>
    <cellStyle name="Comma 4 2 3 2 3 3" xfId="2852" xr:uid="{1192C8B8-C5BF-4003-A43C-8F920DB29290}"/>
    <cellStyle name="Comma 4 2 3 2 3 4" xfId="4159" xr:uid="{B5C85B25-1EC2-464B-B044-FDFBC0E14C1D}"/>
    <cellStyle name="Comma 4 2 3 2 4" xfId="1453" xr:uid="{48951335-FD53-4894-8704-344290425A92}"/>
    <cellStyle name="Comma 4 2 3 2 4 2" xfId="7384" xr:uid="{C9195118-9B5F-4057-9602-6FB1A7AF9210}"/>
    <cellStyle name="Comma 4 2 3 2 4 3" xfId="4555" xr:uid="{55200DFA-69D0-4D27-828A-1D3469A14F8B}"/>
    <cellStyle name="Comma 4 2 3 2 5" xfId="2484" xr:uid="{C8C1BDC9-82C6-46A8-8E7E-D530E8F8CC18}"/>
    <cellStyle name="Comma 4 2 3 2 5 2" xfId="5242" xr:uid="{2FCC84D3-EFF4-4AE9-8003-171C453CB1C5}"/>
    <cellStyle name="Comma 4 2 3 2 6" xfId="5790" xr:uid="{C601DB95-32B4-41E5-A1C1-E61EF74C2DA0}"/>
    <cellStyle name="Comma 4 2 3 2 7" xfId="6438" xr:uid="{1360F8A4-4462-43FF-A4BF-95C86252508A}"/>
    <cellStyle name="Comma 4 2 3 2 8" xfId="7934" xr:uid="{DB4C90B3-A700-44E9-9296-046409E539F9}"/>
    <cellStyle name="Comma 4 2 3 2 9" xfId="3607" xr:uid="{EC8B9EA0-E658-4825-B76D-11595A63F290}"/>
    <cellStyle name="Comma 4 2 3 3" xfId="914" xr:uid="{725D4148-7971-4121-9484-7CDBB4829F0B}"/>
    <cellStyle name="Comma 4 2 3 3 2" xfId="1945" xr:uid="{DC94C14E-89AB-4E40-8F0F-2BAB36A9AF7E}"/>
    <cellStyle name="Comma 4 2 3 3 2 2" xfId="7257" xr:uid="{CE51475D-A8DA-48DE-81BB-A640B9B1F11F}"/>
    <cellStyle name="Comma 4 2 3 3 2 3" xfId="4428" xr:uid="{5C56F06F-919E-420F-BD1A-BD1CE058107E}"/>
    <cellStyle name="Comma 4 2 3 3 3" xfId="2976" xr:uid="{6C2A9860-2FFE-44DB-B40D-594E454B24BF}"/>
    <cellStyle name="Comma 4 2 3 3 3 2" xfId="5115" xr:uid="{5E4D7C65-9804-404B-88B8-9597A87F0535}"/>
    <cellStyle name="Comma 4 2 3 3 4" xfId="5914" xr:uid="{8EB653D8-7397-4C27-9E1F-AA06DE734ED8}"/>
    <cellStyle name="Comma 4 2 3 3 5" xfId="6311" xr:uid="{21A81E70-47D8-404F-8F2D-B9C0ED081D18}"/>
    <cellStyle name="Comma 4 2 3 3 6" xfId="8058" xr:uid="{D8F70EDE-3DCC-49AC-8C89-19ED46A6327F}"/>
    <cellStyle name="Comma 4 2 3 3 7" xfId="3480" xr:uid="{B7C0491A-259F-450A-8E21-77E7936E6880}"/>
    <cellStyle name="Comma 4 2 3 4" xfId="638" xr:uid="{2D89CFE8-FEBD-485A-A89A-D4AA3CBE364E}"/>
    <cellStyle name="Comma 4 2 3 4 2" xfId="1669" xr:uid="{203C1065-9A28-4422-B100-60E8023DBD63}"/>
    <cellStyle name="Comma 4 2 3 4 2 2" xfId="7539" xr:uid="{C463F61A-4654-4316-94F2-30BCA55AA043}"/>
    <cellStyle name="Comma 4 2 3 4 2 3" xfId="4710" xr:uid="{207067E7-1559-4C4F-87DD-394DA99486FF}"/>
    <cellStyle name="Comma 4 2 3 4 3" xfId="2700" xr:uid="{D612CDE5-5D70-496D-BE18-3AC602487646}"/>
    <cellStyle name="Comma 4 2 3 4 3 2" xfId="5397" xr:uid="{8384F1DD-F7E0-4FFA-9CB7-A744CCD7E0C2}"/>
    <cellStyle name="Comma 4 2 3 4 4" xfId="6593" xr:uid="{2BBC625D-0452-4F6F-8027-74ACFF1D891E}"/>
    <cellStyle name="Comma 4 2 3 4 5" xfId="3764" xr:uid="{77AD5767-5DAA-451A-8D1F-BB661938406C}"/>
    <cellStyle name="Comma 4 2 3 5" xfId="1315" xr:uid="{4C501EBF-AD7F-4BC2-9721-0446EFB71D84}"/>
    <cellStyle name="Comma 4 2 3 5 2" xfId="6861" xr:uid="{940E8540-2C4C-4BC1-84DB-6DBB9E60B7EC}"/>
    <cellStyle name="Comma 4 2 3 5 3" xfId="4032" xr:uid="{8A1C1A93-2012-4611-A200-E9E9C0EDEA18}"/>
    <cellStyle name="Comma 4 2 3 6" xfId="2346" xr:uid="{D8188C7B-63E2-4371-800D-1A1E42E07D51}"/>
    <cellStyle name="Comma 4 2 3 6 2" xfId="7122" xr:uid="{65B92BC6-B2AA-4C56-9C27-29379C29FF6E}"/>
    <cellStyle name="Comma 4 2 3 6 3" xfId="4293" xr:uid="{3B7B63C8-679E-4737-987A-4415754B4EAA}"/>
    <cellStyle name="Comma 4 2 3 7" xfId="4981" xr:uid="{13C8EBD2-DB5F-4766-BFF7-5A36537071F0}"/>
    <cellStyle name="Comma 4 2 3 8" xfId="5666" xr:uid="{E2FD469C-8225-4B4E-8E59-F6BCCA1C9C64}"/>
    <cellStyle name="Comma 4 2 3 9" xfId="6177" xr:uid="{41A70C4F-8EEF-48B9-A403-411EA9B36FB7}"/>
    <cellStyle name="Comma 4 2 4" xfId="324" xr:uid="{360769D8-F452-4B49-91EA-4EA7A7961F4D}"/>
    <cellStyle name="Comma 4 2 4 10" xfId="7853" xr:uid="{8FA0C5C1-9419-4BCC-A414-D7B82FFE0AB3}"/>
    <cellStyle name="Comma 4 2 4 11" xfId="3363" xr:uid="{47732ABC-FB62-4ED8-8F9F-A2414BA62533}"/>
    <cellStyle name="Comma 4 2 4 2" xfId="464" xr:uid="{FBF0107A-D639-4024-B5F6-B093C488C9CF}"/>
    <cellStyle name="Comma 4 2 4 2 2" xfId="1081" xr:uid="{FB68D6A6-DC9E-4907-ABF5-ED36EEFFC486}"/>
    <cellStyle name="Comma 4 2 4 2 2 2" xfId="2112" xr:uid="{0E1DB4F4-87AD-4225-9DF2-C1EA9CF382C9}"/>
    <cellStyle name="Comma 4 2 4 2 2 2 2" xfId="7706" xr:uid="{CB56C5FD-CD00-4B33-AF5D-C80578D42979}"/>
    <cellStyle name="Comma 4 2 4 2 2 2 3" xfId="4877" xr:uid="{29397159-82E6-48F4-93D7-E4EF9A4F3B2F}"/>
    <cellStyle name="Comma 4 2 4 2 2 3" xfId="3143" xr:uid="{EDD25CB8-A04F-4127-B3B3-F7F6CEADF92F}"/>
    <cellStyle name="Comma 4 2 4 2 2 3 2" xfId="5564" xr:uid="{C718AE4B-076E-4FCA-946B-0443E39043F8}"/>
    <cellStyle name="Comma 4 2 4 2 2 4" xfId="6081" xr:uid="{1ACE2229-E6E4-4145-871F-4AC5BD02ABED}"/>
    <cellStyle name="Comma 4 2 4 2 2 5" xfId="6760" xr:uid="{AA561B8B-456B-4A7A-81D7-FAAE0F2BC92C}"/>
    <cellStyle name="Comma 4 2 4 2 2 6" xfId="8225" xr:uid="{C0BE5EEC-A492-4397-9C20-6F36BF0420C7}"/>
    <cellStyle name="Comma 4 2 4 2 2 7" xfId="3931" xr:uid="{B52D6990-4F5A-4AAE-AAB9-A633E325C19A}"/>
    <cellStyle name="Comma 4 2 4 2 3" xfId="831" xr:uid="{401AC36D-9959-466D-93B7-C218C052F668}"/>
    <cellStyle name="Comma 4 2 4 2 3 2" xfId="1862" xr:uid="{1649E5A6-20F9-4C4F-9957-6277A6C052D5}"/>
    <cellStyle name="Comma 4 2 4 2 3 2 2" xfId="7030" xr:uid="{6436C3BF-AB56-4CF0-AE25-FBD3CD9F75B8}"/>
    <cellStyle name="Comma 4 2 4 2 3 3" xfId="2893" xr:uid="{ACDE80F5-F5AD-4BAE-B6DE-442A387B9649}"/>
    <cellStyle name="Comma 4 2 4 2 3 4" xfId="4201" xr:uid="{E3C934D4-BC63-4E34-9272-6EBB7B4CABBE}"/>
    <cellStyle name="Comma 4 2 4 2 4" xfId="1495" xr:uid="{B2942898-D1D3-4C4A-8FB6-BCCE440DD836}"/>
    <cellStyle name="Comma 4 2 4 2 4 2" xfId="7426" xr:uid="{256F4E42-E9C0-4CB6-A566-744B3F90FA2A}"/>
    <cellStyle name="Comma 4 2 4 2 4 3" xfId="4597" xr:uid="{12942109-2A6E-4931-BB0F-BD5BD8196689}"/>
    <cellStyle name="Comma 4 2 4 2 5" xfId="2526" xr:uid="{C1C08086-4E92-4D6D-AA75-670D375C12AB}"/>
    <cellStyle name="Comma 4 2 4 2 5 2" xfId="5284" xr:uid="{AAC5402F-6C10-4492-853C-2DEA27A81321}"/>
    <cellStyle name="Comma 4 2 4 2 6" xfId="5831" xr:uid="{96576CEF-E063-413A-B238-A799F2C4F157}"/>
    <cellStyle name="Comma 4 2 4 2 7" xfId="6480" xr:uid="{140B4183-169E-4EBB-A25C-0F99BFFC1280}"/>
    <cellStyle name="Comma 4 2 4 2 8" xfId="7975" xr:uid="{D26B87C4-C994-4D5B-B0B2-CBEA7A0C08E4}"/>
    <cellStyle name="Comma 4 2 4 2 9" xfId="3649" xr:uid="{A4872CAB-F39F-4BCA-9A2B-2C1558E1C7CE}"/>
    <cellStyle name="Comma 4 2 4 3" xfId="955" xr:uid="{304ABC64-4BE9-4D2D-9EF0-CF4009187376}"/>
    <cellStyle name="Comma 4 2 4 3 2" xfId="1986" xr:uid="{A4B36C33-2790-44F3-B45B-E0BDA05BEB08}"/>
    <cellStyle name="Comma 4 2 4 3 2 2" xfId="7298" xr:uid="{FC87E66E-91DE-46E2-B065-FCA2687F26A5}"/>
    <cellStyle name="Comma 4 2 4 3 2 3" xfId="4469" xr:uid="{53CDA948-3B7D-40C8-A463-EF39DC6BACEF}"/>
    <cellStyle name="Comma 4 2 4 3 3" xfId="3017" xr:uid="{3BBA9B9C-29E3-4B12-8964-10F0B1094736}"/>
    <cellStyle name="Comma 4 2 4 3 3 2" xfId="5156" xr:uid="{86336003-CF2E-4CBD-A2B5-B543D8828E49}"/>
    <cellStyle name="Comma 4 2 4 3 4" xfId="5955" xr:uid="{CFEE6630-77E0-468F-9880-725494E957AF}"/>
    <cellStyle name="Comma 4 2 4 3 5" xfId="6352" xr:uid="{FB840540-1788-4923-87E3-B826D416ACEA}"/>
    <cellStyle name="Comma 4 2 4 3 6" xfId="8099" xr:uid="{1B4C779D-6B02-4B1A-8FE5-7006E1610001}"/>
    <cellStyle name="Comma 4 2 4 3 7" xfId="3521" xr:uid="{EFB17218-FA17-418F-A272-DB461937BFFD}"/>
    <cellStyle name="Comma 4 2 4 4" xfId="686" xr:uid="{894BC180-8EC0-4EA0-8B67-D66BE9508C09}"/>
    <cellStyle name="Comma 4 2 4 4 2" xfId="1717" xr:uid="{CE928C0D-981D-47D1-BE79-5F45B5AC9294}"/>
    <cellStyle name="Comma 4 2 4 4 2 2" xfId="7580" xr:uid="{5B874DED-6FEB-4506-BFA7-3C79A11E177C}"/>
    <cellStyle name="Comma 4 2 4 4 2 3" xfId="4751" xr:uid="{9271D92B-3852-438B-8D1B-1F3443B19D0B}"/>
    <cellStyle name="Comma 4 2 4 4 3" xfId="2748" xr:uid="{F6FD10E1-D802-4CFE-AD9D-CA229D0A786A}"/>
    <cellStyle name="Comma 4 2 4 4 3 2" xfId="5438" xr:uid="{C454CD66-D596-44F8-ABCF-EFCE82374907}"/>
    <cellStyle name="Comma 4 2 4 4 4" xfId="6634" xr:uid="{812D8325-7139-4D46-9882-B7D1420DBC14}"/>
    <cellStyle name="Comma 4 2 4 4 5" xfId="3805" xr:uid="{64ADC774-BBCC-4AE6-B920-04B1F264E86B}"/>
    <cellStyle name="Comma 4 2 4 5" xfId="1363" xr:uid="{4EB21788-A31D-4CF7-B36E-1F6D14897ED0}"/>
    <cellStyle name="Comma 4 2 4 5 2" xfId="6902" xr:uid="{9412F562-43A7-4DBE-8ADC-BF1786C3E831}"/>
    <cellStyle name="Comma 4 2 4 5 3" xfId="4073" xr:uid="{25F43B8B-B4C4-415C-91B8-CAE455FAD0EC}"/>
    <cellStyle name="Comma 4 2 4 6" xfId="2394" xr:uid="{A9C882F3-7C28-4A93-B02F-562A6A17639B}"/>
    <cellStyle name="Comma 4 2 4 6 2" xfId="7163" xr:uid="{2B2C306E-160B-4FA8-88AE-D3CFCBEF22D7}"/>
    <cellStyle name="Comma 4 2 4 6 3" xfId="4334" xr:uid="{49843D48-8F3F-4F0C-B78C-08A209896B13}"/>
    <cellStyle name="Comma 4 2 4 7" xfId="5022" xr:uid="{2FBBE105-C80D-4243-B971-353AABE59721}"/>
    <cellStyle name="Comma 4 2 4 8" xfId="5707" xr:uid="{ECD034DA-0260-420E-A344-969A1A6409D8}"/>
    <cellStyle name="Comma 4 2 4 9" xfId="6218" xr:uid="{F4FFDF17-7AEE-42C2-A0CA-2892E305A95D}"/>
    <cellStyle name="Comma 4 2 5" xfId="359" xr:uid="{280732BB-FB9B-43AC-A407-ECF67CA91622}"/>
    <cellStyle name="Comma 4 2 5 10" xfId="7883" xr:uid="{E9B6B211-FEAC-458A-A021-707F539CBDB3}"/>
    <cellStyle name="Comma 4 2 5 11" xfId="3397" xr:uid="{87DD2039-D592-4C0D-B274-F5AA2CC378F9}"/>
    <cellStyle name="Comma 4 2 5 2" xfId="495" xr:uid="{E6943BF0-5206-4089-8B58-1B618C4EBEE0}"/>
    <cellStyle name="Comma 4 2 5 2 2" xfId="1112" xr:uid="{5B4F17A8-8224-44CB-8055-3B72C64FC8F3}"/>
    <cellStyle name="Comma 4 2 5 2 2 2" xfId="2143" xr:uid="{77E22179-D709-42E8-8181-2BD42BDD038F}"/>
    <cellStyle name="Comma 4 2 5 2 2 2 2" xfId="7737" xr:uid="{76EE504A-92A1-4641-B576-9AE7158D0A85}"/>
    <cellStyle name="Comma 4 2 5 2 2 2 3" xfId="4908" xr:uid="{D6081796-DB43-4FB2-8969-B704CED1EAF5}"/>
    <cellStyle name="Comma 4 2 5 2 2 3" xfId="3174" xr:uid="{DC772726-3E15-4C6D-ABC4-B12CCD9D2021}"/>
    <cellStyle name="Comma 4 2 5 2 2 3 2" xfId="5595" xr:uid="{D1B180AE-B6FD-4E8D-8996-7DB34FB2A1D4}"/>
    <cellStyle name="Comma 4 2 5 2 2 4" xfId="6112" xr:uid="{2D3B948F-DFAE-4974-8C40-DAEE97C6E61C}"/>
    <cellStyle name="Comma 4 2 5 2 2 5" xfId="6791" xr:uid="{FC50AB54-E177-4A51-BCCB-41C4B2B91C93}"/>
    <cellStyle name="Comma 4 2 5 2 2 6" xfId="8256" xr:uid="{FBE072CB-36E6-42D7-88AF-1E8C6E5CBA92}"/>
    <cellStyle name="Comma 4 2 5 2 2 7" xfId="3962" xr:uid="{DE93217D-19A9-4BB3-B9D2-2D9A931FFFBD}"/>
    <cellStyle name="Comma 4 2 5 2 3" xfId="861" xr:uid="{26BDF392-99A0-4043-AAC0-5DA77283DBB5}"/>
    <cellStyle name="Comma 4 2 5 2 3 2" xfId="1892" xr:uid="{127D9254-4DE9-4875-AF85-E50E4FC481A2}"/>
    <cellStyle name="Comma 4 2 5 2 3 2 2" xfId="7061" xr:uid="{6BF6555C-CEA0-4277-961E-03AF7855BE66}"/>
    <cellStyle name="Comma 4 2 5 2 3 3" xfId="2923" xr:uid="{2B4BB4D9-ACAF-4D61-A3DB-D1D735FF0841}"/>
    <cellStyle name="Comma 4 2 5 2 3 4" xfId="4232" xr:uid="{C899420F-1560-4200-814A-8C200C7EC810}"/>
    <cellStyle name="Comma 4 2 5 2 4" xfId="1526" xr:uid="{E45F1C28-86E0-455A-B643-CF9882416A71}"/>
    <cellStyle name="Comma 4 2 5 2 4 2" xfId="7457" xr:uid="{868D5942-0AB8-4992-A11E-703BE711D12F}"/>
    <cellStyle name="Comma 4 2 5 2 4 3" xfId="4628" xr:uid="{27230944-D64D-4DD1-B0F9-AC057DBE2A57}"/>
    <cellStyle name="Comma 4 2 5 2 5" xfId="2557" xr:uid="{0B3DFADB-657F-4928-913A-6088F6CC0388}"/>
    <cellStyle name="Comma 4 2 5 2 5 2" xfId="5315" xr:uid="{6443E71D-90FE-4862-8EC6-FD1841A338CF}"/>
    <cellStyle name="Comma 4 2 5 2 6" xfId="5861" xr:uid="{B77F69E6-CB63-454B-A1DA-1662B4CEFDC7}"/>
    <cellStyle name="Comma 4 2 5 2 7" xfId="6511" xr:uid="{8E6486C6-BF19-4A95-9C32-4A27759B3550}"/>
    <cellStyle name="Comma 4 2 5 2 8" xfId="8005" xr:uid="{95C22A7E-20B6-4FA0-85B1-8E516E1A391B}"/>
    <cellStyle name="Comma 4 2 5 2 9" xfId="3680" xr:uid="{C5D1DFEF-E062-4A81-9121-6962AF7B5EB7}"/>
    <cellStyle name="Comma 4 2 5 3" xfId="985" xr:uid="{4B265FAD-8EA0-4BE6-BD0E-2408F648792D}"/>
    <cellStyle name="Comma 4 2 5 3 2" xfId="2016" xr:uid="{F071A492-5CA8-44C8-ACB4-DECCCB5B0ED2}"/>
    <cellStyle name="Comma 4 2 5 3 2 2" xfId="7328" xr:uid="{22BD507E-BB64-4DAC-BAD6-DA77FD6EA19E}"/>
    <cellStyle name="Comma 4 2 5 3 2 3" xfId="4499" xr:uid="{BEF038DD-2D90-4C29-B683-EB48E0FE0012}"/>
    <cellStyle name="Comma 4 2 5 3 3" xfId="3047" xr:uid="{797A3972-C384-408D-9F65-3CD79E267885}"/>
    <cellStyle name="Comma 4 2 5 3 3 2" xfId="5186" xr:uid="{FFA2C962-2FB2-4540-8347-E1EDDD2E1D7A}"/>
    <cellStyle name="Comma 4 2 5 3 4" xfId="5985" xr:uid="{4874549E-BF61-41EC-A2C9-FC28250F3C3E}"/>
    <cellStyle name="Comma 4 2 5 3 5" xfId="6382" xr:uid="{3D7CFCB5-313D-4C1A-89A4-FE2F0578C668}"/>
    <cellStyle name="Comma 4 2 5 3 6" xfId="8129" xr:uid="{21FE5553-D4D6-4EB8-BDE8-FF20B0417F0A}"/>
    <cellStyle name="Comma 4 2 5 3 7" xfId="3551" xr:uid="{A7622C94-F815-4F7C-A98E-01750FF44199}"/>
    <cellStyle name="Comma 4 2 5 4" xfId="720" xr:uid="{5DC5D19D-9A5E-4687-A079-E8BF7415BF5E}"/>
    <cellStyle name="Comma 4 2 5 4 2" xfId="1751" xr:uid="{82C71EEA-D087-41CD-89C6-74C32FBD7CA1}"/>
    <cellStyle name="Comma 4 2 5 4 2 2" xfId="7610" xr:uid="{A90FADC4-F0CB-4B0F-AA8D-9247933FA8C7}"/>
    <cellStyle name="Comma 4 2 5 4 2 3" xfId="4781" xr:uid="{6A6F3F10-2271-403B-8EB2-92711B6A8D84}"/>
    <cellStyle name="Comma 4 2 5 4 3" xfId="2782" xr:uid="{BD81E36F-8AB7-4419-89E0-17919497BCD1}"/>
    <cellStyle name="Comma 4 2 5 4 3 2" xfId="5468" xr:uid="{50C2DA0F-7E4F-495A-A382-3DBF6F0076CD}"/>
    <cellStyle name="Comma 4 2 5 4 4" xfId="6664" xr:uid="{2C816223-E8E1-46F6-A197-B97D39EA64E2}"/>
    <cellStyle name="Comma 4 2 5 4 5" xfId="3835" xr:uid="{8E821F99-2129-429B-9839-2C1EC2BA5FAD}"/>
    <cellStyle name="Comma 4 2 5 5" xfId="1397" xr:uid="{435D6418-BC1B-4988-BFB2-8B4F5E552BF6}"/>
    <cellStyle name="Comma 4 2 5 5 2" xfId="6933" xr:uid="{2CF01AFC-D3DA-4EBE-AD06-E7CAD8DC90E4}"/>
    <cellStyle name="Comma 4 2 5 5 3" xfId="4104" xr:uid="{7EB84CCD-C982-427A-81F2-5F8B20038F4E}"/>
    <cellStyle name="Comma 4 2 5 6" xfId="2428" xr:uid="{7CBEB770-D419-4C93-A662-EA1FBE10677A}"/>
    <cellStyle name="Comma 4 2 5 6 2" xfId="7193" xr:uid="{FF73504C-AB72-41C5-A6F5-4AF31D036BCA}"/>
    <cellStyle name="Comma 4 2 5 6 3" xfId="4364" xr:uid="{AC967D32-80D0-42AC-888D-D6C28F2AC7CF}"/>
    <cellStyle name="Comma 4 2 5 7" xfId="5052" xr:uid="{3E00FC08-7CDA-4B24-9FCC-2B4256E6CD0C}"/>
    <cellStyle name="Comma 4 2 5 8" xfId="5737" xr:uid="{B8A8BE4E-CB22-4720-BCA9-F559B7BD4541}"/>
    <cellStyle name="Comma 4 2 5 9" xfId="6248" xr:uid="{1ABBD6CC-D8A5-4AF6-8A1F-2DA2AC5AAB32}"/>
    <cellStyle name="Comma 4 2 6" xfId="1263" xr:uid="{7C5C9ADB-B039-41A9-AC76-EA57B976BCA4}"/>
    <cellStyle name="Comma 4 2 7" xfId="2294" xr:uid="{467F9C3D-03BE-4EBB-901C-DD87B909863D}"/>
    <cellStyle name="Encabezado 1" xfId="10" builtinId="16" customBuiltin="1"/>
    <cellStyle name="Encabezado 4" xfId="13" builtinId="19" customBuiltin="1"/>
    <cellStyle name="Énfasis1" xfId="25" builtinId="29" customBuiltin="1"/>
    <cellStyle name="Énfasis2" xfId="29" builtinId="33" customBuiltin="1"/>
    <cellStyle name="Énfasis3" xfId="33" builtinId="37" customBuiltin="1"/>
    <cellStyle name="Énfasis4" xfId="37" builtinId="41" customBuiltin="1"/>
    <cellStyle name="Énfasis5" xfId="41" builtinId="45" customBuiltin="1"/>
    <cellStyle name="Énfasis6" xfId="45" builtinId="49" customBuiltin="1"/>
    <cellStyle name="Entrada" xfId="17" builtinId="20" customBuiltin="1"/>
    <cellStyle name="Excel Built-in Normal" xfId="214" xr:uid="{80CC9F82-2101-4515-8857-2CA717D52A2B}"/>
    <cellStyle name="Hipervínculo 2" xfId="374" xr:uid="{D2864AB5-6D37-44FA-8599-A7ED29C22469}"/>
    <cellStyle name="Incorrecto" xfId="15" builtinId="27" customBuiltin="1"/>
    <cellStyle name="Incorrecto 2" xfId="53" xr:uid="{9A9806D3-CC40-48E1-A717-A5D09C004018}"/>
    <cellStyle name="Incorrecto 3" xfId="91" xr:uid="{0ECC2ABE-CC14-457B-ABC9-27A1368590B5}"/>
    <cellStyle name="Millares [0]" xfId="1" builtinId="6"/>
    <cellStyle name="Millares [0] 10" xfId="340" xr:uid="{9F068F84-01C9-406F-AE95-EF9653F2CF53}"/>
    <cellStyle name="Millares [0] 10 10" xfId="7869" xr:uid="{DBBD53D0-3DAC-4B4A-96FF-0D9BEE6C6C3C}"/>
    <cellStyle name="Millares [0] 10 11" xfId="3379" xr:uid="{A93D6D45-BC31-4772-81E2-19BDD197EF1C}"/>
    <cellStyle name="Millares [0] 10 2" xfId="480" xr:uid="{702681DD-6EFC-4D73-A262-F0B1C02CB744}"/>
    <cellStyle name="Millares [0] 10 2 2" xfId="1097" xr:uid="{DC6DFA8E-98F2-4A82-8134-E251375F4C0F}"/>
    <cellStyle name="Millares [0] 10 2 2 2" xfId="2128" xr:uid="{8F092674-2600-47F9-AB2E-4CF4981D70C0}"/>
    <cellStyle name="Millares [0] 10 2 2 2 2" xfId="7722" xr:uid="{435957CC-E76D-4DCB-865F-DFDE87F8E9DB}"/>
    <cellStyle name="Millares [0] 10 2 2 2 3" xfId="4893" xr:uid="{F06C0666-885F-451C-B02F-C4307AFBDC15}"/>
    <cellStyle name="Millares [0] 10 2 2 3" xfId="3159" xr:uid="{0E2FA569-3929-441F-8FE7-5D820D2AE8D9}"/>
    <cellStyle name="Millares [0] 10 2 2 3 2" xfId="5580" xr:uid="{70CC6635-7276-4417-BCDF-CAC4D6886299}"/>
    <cellStyle name="Millares [0] 10 2 2 4" xfId="6097" xr:uid="{EB11C481-3AFA-42FC-BDA0-2A0298B61CFB}"/>
    <cellStyle name="Millares [0] 10 2 2 5" xfId="6776" xr:uid="{316FFB05-0294-42D5-AD81-4F0A841601CE}"/>
    <cellStyle name="Millares [0] 10 2 2 6" xfId="8241" xr:uid="{DCF2154A-C8AD-4CC5-A281-A386A3FBA13A}"/>
    <cellStyle name="Millares [0] 10 2 2 7" xfId="3947" xr:uid="{2435045F-757C-4C24-BE7C-C1E3EBA8EF4E}"/>
    <cellStyle name="Millares [0] 10 2 3" xfId="847" xr:uid="{732F2C8A-2624-4B85-8BEF-A136C276AD1C}"/>
    <cellStyle name="Millares [0] 10 2 3 2" xfId="1878" xr:uid="{A68C8715-A79C-4CD3-AFB1-C718FDFF5F53}"/>
    <cellStyle name="Millares [0] 10 2 3 2 2" xfId="7046" xr:uid="{E3431225-9C3D-463F-80B9-27756685C60C}"/>
    <cellStyle name="Millares [0] 10 2 3 3" xfId="2909" xr:uid="{9F1ED431-6495-4DE5-B591-33CB76E724F7}"/>
    <cellStyle name="Millares [0] 10 2 3 4" xfId="4217" xr:uid="{4EC4B8CA-3B47-42BF-B37F-9C10953AF76F}"/>
    <cellStyle name="Millares [0] 10 2 4" xfId="1511" xr:uid="{EF520614-1A76-407F-B7A6-2F49AC4B3FFA}"/>
    <cellStyle name="Millares [0] 10 2 4 2" xfId="7442" xr:uid="{D22C6502-ED4C-4A71-A0A8-75D2BE50450B}"/>
    <cellStyle name="Millares [0] 10 2 4 3" xfId="4613" xr:uid="{FFCDBFBB-BB94-47AD-B112-103705100799}"/>
    <cellStyle name="Millares [0] 10 2 5" xfId="2542" xr:uid="{277CC283-741B-4D5D-8D16-06E8EBA28EF2}"/>
    <cellStyle name="Millares [0] 10 2 5 2" xfId="5300" xr:uid="{F38007D5-0128-436D-A295-B399ABD72258}"/>
    <cellStyle name="Millares [0] 10 2 6" xfId="5847" xr:uid="{C0D2E7E2-B16E-460E-B572-6A9413BF744C}"/>
    <cellStyle name="Millares [0] 10 2 7" xfId="6496" xr:uid="{4ACF53EF-2ADD-4A26-AEE9-7011CAA86650}"/>
    <cellStyle name="Millares [0] 10 2 8" xfId="7991" xr:uid="{85AB3D9F-F5B1-4870-92B8-DA98DE730D11}"/>
    <cellStyle name="Millares [0] 10 2 9" xfId="3665" xr:uid="{832B22CB-078D-4C4C-B1D4-A10D772F4174}"/>
    <cellStyle name="Millares [0] 10 3" xfId="971" xr:uid="{92A78CDC-3EE0-4598-AF97-2E51A7B3C2AD}"/>
    <cellStyle name="Millares [0] 10 3 2" xfId="2002" xr:uid="{963916BF-7036-49A3-873D-3B16E9AEAABC}"/>
    <cellStyle name="Millares [0] 10 3 2 2" xfId="7314" xr:uid="{29B4FCD8-6276-4E63-9EC1-5CF0D3915617}"/>
    <cellStyle name="Millares [0] 10 3 2 3" xfId="4485" xr:uid="{8E12BA1C-449D-4A1A-902D-1B23C4D6AD56}"/>
    <cellStyle name="Millares [0] 10 3 3" xfId="3033" xr:uid="{A68B0BA2-3B6F-4618-91FE-D06BA46232D8}"/>
    <cellStyle name="Millares [0] 10 3 3 2" xfId="5172" xr:uid="{6052DE2B-1506-48BF-9BFB-F6E086E01FE1}"/>
    <cellStyle name="Millares [0] 10 3 4" xfId="5971" xr:uid="{A3AA2E6D-A61D-496C-92A5-2293758205EA}"/>
    <cellStyle name="Millares [0] 10 3 5" xfId="6368" xr:uid="{6CF55445-C531-4C2F-B5D1-AD1CF70BE012}"/>
    <cellStyle name="Millares [0] 10 3 6" xfId="8115" xr:uid="{5CB8B278-00CB-49FF-8C19-FC61BFB00F19}"/>
    <cellStyle name="Millares [0] 10 3 7" xfId="3537" xr:uid="{4528EFCC-44AE-4F6E-A826-0E2730058016}"/>
    <cellStyle name="Millares [0] 10 4" xfId="702" xr:uid="{9D7B0C53-5938-4167-92B7-38F24114059B}"/>
    <cellStyle name="Millares [0] 10 4 2" xfId="1733" xr:uid="{AFD784D7-5F37-4ED4-972C-5621EE5ED5F8}"/>
    <cellStyle name="Millares [0] 10 4 2 2" xfId="7596" xr:uid="{5EC42DA1-7760-4AE6-99C9-AC374874D0A1}"/>
    <cellStyle name="Millares [0] 10 4 2 3" xfId="4767" xr:uid="{51EECAAD-5367-4F22-932D-6AA4E573A6E2}"/>
    <cellStyle name="Millares [0] 10 4 3" xfId="2764" xr:uid="{40E3D4C2-C77F-4625-B3DE-38588B5671F3}"/>
    <cellStyle name="Millares [0] 10 4 3 2" xfId="5454" xr:uid="{422BB2FD-D879-43E4-841A-B6F1200110D5}"/>
    <cellStyle name="Millares [0] 10 4 4" xfId="6650" xr:uid="{6B90C862-563A-404B-A863-691643A48C10}"/>
    <cellStyle name="Millares [0] 10 4 5" xfId="3821" xr:uid="{CD67F50A-E703-48C9-A787-FCE433CC1AA5}"/>
    <cellStyle name="Millares [0] 10 5" xfId="1379" xr:uid="{B175E79E-92BE-4FF0-8786-95C87E40E0BF}"/>
    <cellStyle name="Millares [0] 10 5 2" xfId="6918" xr:uid="{A44CA7A1-B55F-47DE-9E7B-8C0C7F18CC96}"/>
    <cellStyle name="Millares [0] 10 5 3" xfId="4089" xr:uid="{DDBAD197-ECDA-4878-BF72-01A771D55B7F}"/>
    <cellStyle name="Millares [0] 10 6" xfId="2410" xr:uid="{6E1CC4A0-6285-445C-A1F4-37719DE06E17}"/>
    <cellStyle name="Millares [0] 10 6 2" xfId="7179" xr:uid="{A05B16C4-4E45-4EC8-8D0C-DC313D6ABA1A}"/>
    <cellStyle name="Millares [0] 10 6 3" xfId="4350" xr:uid="{D295D539-3AC1-4992-BB58-B0987EF5C8FF}"/>
    <cellStyle name="Millares [0] 10 7" xfId="5038" xr:uid="{3DDD55C7-01D0-4A6F-8A75-8E44319687AC}"/>
    <cellStyle name="Millares [0] 10 8" xfId="5723" xr:uid="{EAE673F9-2A83-49CB-9E42-5C2BAA086529}"/>
    <cellStyle name="Millares [0] 10 9" xfId="6234" xr:uid="{12DE28F2-BF06-4354-AE16-BDC84CE062C1}"/>
    <cellStyle name="Millares [0] 11" xfId="346" xr:uid="{C14F2D2F-94C6-458B-84D9-9C3298B68CC0}"/>
    <cellStyle name="Millares [0] 11 10" xfId="7875" xr:uid="{E74ABDEC-7863-4B9C-AF66-827F98673B9F}"/>
    <cellStyle name="Millares [0] 11 11" xfId="3385" xr:uid="{12F77AA9-8198-4B4F-8832-D371E493494A}"/>
    <cellStyle name="Millares [0] 11 2" xfId="486" xr:uid="{BDB65A1E-C8C1-469F-ACC2-CD9CD854D7DC}"/>
    <cellStyle name="Millares [0] 11 2 2" xfId="1103" xr:uid="{20BFB972-CABD-4FB5-987F-97F91423F47D}"/>
    <cellStyle name="Millares [0] 11 2 2 2" xfId="2134" xr:uid="{8229D4C6-C1C4-437F-A3F0-611D1720D809}"/>
    <cellStyle name="Millares [0] 11 2 2 2 2" xfId="7728" xr:uid="{9F12DA82-D679-4F04-9963-E13483181D52}"/>
    <cellStyle name="Millares [0] 11 2 2 2 3" xfId="4899" xr:uid="{F3DED95C-24CA-4D04-9AB2-FB466249A7C6}"/>
    <cellStyle name="Millares [0] 11 2 2 3" xfId="3165" xr:uid="{9C1C4527-D260-4BC6-8DFC-599B3F89620C}"/>
    <cellStyle name="Millares [0] 11 2 2 3 2" xfId="5586" xr:uid="{065FA3E6-7DC7-4AD0-BC12-D731E9EC325C}"/>
    <cellStyle name="Millares [0] 11 2 2 4" xfId="6103" xr:uid="{4A6E8EA8-D661-4D41-93F2-4E4F825CF0F8}"/>
    <cellStyle name="Millares [0] 11 2 2 5" xfId="6782" xr:uid="{58C1ABB9-D604-4CC5-88DB-F0FF023C3005}"/>
    <cellStyle name="Millares [0] 11 2 2 6" xfId="8247" xr:uid="{E26EAA8E-F7C5-4AB7-BEDF-B723234AD3DB}"/>
    <cellStyle name="Millares [0] 11 2 2 7" xfId="3953" xr:uid="{3931E989-C13C-4E09-B937-8F456F95358E}"/>
    <cellStyle name="Millares [0] 11 2 3" xfId="853" xr:uid="{3FA5CD61-4A10-4EAF-B513-E1DD828ADA8A}"/>
    <cellStyle name="Millares [0] 11 2 3 2" xfId="1884" xr:uid="{1E18C36E-563E-4FB5-B821-1BE4A6A4DB74}"/>
    <cellStyle name="Millares [0] 11 2 3 2 2" xfId="7052" xr:uid="{12FF780B-AB3D-4659-9760-A2E55D11D7E6}"/>
    <cellStyle name="Millares [0] 11 2 3 3" xfId="2915" xr:uid="{78FD8156-0FE2-48A9-9AEE-81EBAE8E14CC}"/>
    <cellStyle name="Millares [0] 11 2 3 4" xfId="4223" xr:uid="{9D880280-1A4B-4581-A7C3-4023FFF8977C}"/>
    <cellStyle name="Millares [0] 11 2 4" xfId="1517" xr:uid="{3B7C3A75-9ECB-4C22-AA2C-BBEAF25C1C15}"/>
    <cellStyle name="Millares [0] 11 2 4 2" xfId="7448" xr:uid="{CC3383EE-BF9E-468A-BA1C-2BF219C4127D}"/>
    <cellStyle name="Millares [0] 11 2 4 3" xfId="4619" xr:uid="{FAEB6B59-82B2-4164-8704-8133A2792E88}"/>
    <cellStyle name="Millares [0] 11 2 5" xfId="2548" xr:uid="{752B6230-DFBF-4EDC-A701-477979490CB0}"/>
    <cellStyle name="Millares [0] 11 2 5 2" xfId="5306" xr:uid="{90DA1154-E614-4CE9-BB0A-0583DB658F3B}"/>
    <cellStyle name="Millares [0] 11 2 6" xfId="5853" xr:uid="{408275DF-7BAE-41F2-B7E5-02F18DA1BFAB}"/>
    <cellStyle name="Millares [0] 11 2 7" xfId="6502" xr:uid="{E2FD4DB6-1776-4780-90F1-7490918D9C35}"/>
    <cellStyle name="Millares [0] 11 2 8" xfId="7997" xr:uid="{8FD83A8F-00A9-401B-B1A4-5AFD2020B65D}"/>
    <cellStyle name="Millares [0] 11 2 9" xfId="3671" xr:uid="{451F8EEE-CBA8-4DC6-87F5-355FE6BCFB9B}"/>
    <cellStyle name="Millares [0] 11 3" xfId="977" xr:uid="{B1FCA673-1A30-45F5-9C01-EA060684317D}"/>
    <cellStyle name="Millares [0] 11 3 2" xfId="2008" xr:uid="{7CDA4418-9023-4BB1-8A34-C98F03E4158C}"/>
    <cellStyle name="Millares [0] 11 3 2 2" xfId="7320" xr:uid="{26450FF3-0F1B-46CF-85DD-304B8BB78949}"/>
    <cellStyle name="Millares [0] 11 3 2 3" xfId="4491" xr:uid="{A30AC6D3-A942-44B6-8151-1F824AFE7BC3}"/>
    <cellStyle name="Millares [0] 11 3 3" xfId="3039" xr:uid="{ECB1E532-7C55-4EC2-AD32-314B044386D1}"/>
    <cellStyle name="Millares [0] 11 3 3 2" xfId="5178" xr:uid="{6D413F3D-2278-4F57-B624-15CD45EDC979}"/>
    <cellStyle name="Millares [0] 11 3 4" xfId="5977" xr:uid="{52B2E5D9-5622-467E-B8BB-42FC0E1B27F3}"/>
    <cellStyle name="Millares [0] 11 3 5" xfId="6374" xr:uid="{0F4612C4-5E94-4576-8D37-279A651D7BA5}"/>
    <cellStyle name="Millares [0] 11 3 6" xfId="8121" xr:uid="{4DA14E84-A4EC-4449-8087-C91A9A0410B9}"/>
    <cellStyle name="Millares [0] 11 3 7" xfId="3543" xr:uid="{C332EEF8-AEF8-4E04-8F69-03DC0F2D243A}"/>
    <cellStyle name="Millares [0] 11 4" xfId="708" xr:uid="{7608EC05-3CF8-441E-A07F-C8451C69798D}"/>
    <cellStyle name="Millares [0] 11 4 2" xfId="1739" xr:uid="{5F877A4C-7F01-4A93-92D2-B49A92A0D30B}"/>
    <cellStyle name="Millares [0] 11 4 2 2" xfId="7602" xr:uid="{5426ED3E-B144-4EA0-8D2E-4B00176725EA}"/>
    <cellStyle name="Millares [0] 11 4 2 3" xfId="4773" xr:uid="{B61B9528-5C54-4DFE-9300-6CC085FE8726}"/>
    <cellStyle name="Millares [0] 11 4 3" xfId="2770" xr:uid="{30BF6361-996A-48A1-9982-11D2D7DD9EAC}"/>
    <cellStyle name="Millares [0] 11 4 3 2" xfId="5460" xr:uid="{12810689-E883-4A1B-9532-D2256E65F087}"/>
    <cellStyle name="Millares [0] 11 4 4" xfId="6656" xr:uid="{1061133D-9039-4AFB-A112-76754DF005E6}"/>
    <cellStyle name="Millares [0] 11 4 5" xfId="3827" xr:uid="{B1F66543-8DAC-481B-9C76-CB50295E0DD0}"/>
    <cellStyle name="Millares [0] 11 5" xfId="1385" xr:uid="{8883DBB3-CBC6-4C16-B371-25F0ADF09817}"/>
    <cellStyle name="Millares [0] 11 5 2" xfId="6924" xr:uid="{F10FD2DF-EB7E-4B1A-9FD8-DFF5F5CA87DE}"/>
    <cellStyle name="Millares [0] 11 5 3" xfId="4095" xr:uid="{6D4D022C-6C39-49E1-91EF-B79097B24577}"/>
    <cellStyle name="Millares [0] 11 6" xfId="2416" xr:uid="{31725928-9EF4-4533-A8F9-EC64A23B6DC7}"/>
    <cellStyle name="Millares [0] 11 6 2" xfId="7185" xr:uid="{07F013F7-BBD3-4641-B0F5-B89784A8BD75}"/>
    <cellStyle name="Millares [0] 11 6 3" xfId="4356" xr:uid="{5D879B2E-78F3-403E-B987-18EAC8EF5BA7}"/>
    <cellStyle name="Millares [0] 11 7" xfId="5044" xr:uid="{A91134DD-DED5-41E6-92DF-EF4C9742AE5A}"/>
    <cellStyle name="Millares [0] 11 8" xfId="5729" xr:uid="{8E376CE9-BF9C-4275-A250-3CD5A78EAB9F}"/>
    <cellStyle name="Millares [0] 11 9" xfId="6240" xr:uid="{F5DE4CE0-CAD8-438B-925B-B087CD816EDA}"/>
    <cellStyle name="Millares [0] 12" xfId="352" xr:uid="{F2D8D1A0-B020-4507-8238-C4E063DB695F}"/>
    <cellStyle name="Millares [0] 12 10" xfId="7876" xr:uid="{AD03B902-6F1C-47BC-8B6B-68B1B6D8E64C}"/>
    <cellStyle name="Millares [0] 12 11" xfId="3390" xr:uid="{E273F65F-114A-4246-8BD2-E54A18FC84D5}"/>
    <cellStyle name="Millares [0] 12 2" xfId="488" xr:uid="{0DB8F16E-2FA6-44F1-B902-DDB33BF92457}"/>
    <cellStyle name="Millares [0] 12 2 2" xfId="1105" xr:uid="{325B2B47-6420-4EC3-8290-9011A2FF2A94}"/>
    <cellStyle name="Millares [0] 12 2 2 2" xfId="2136" xr:uid="{8E9731ED-047B-4EDA-9603-5B35E96659B0}"/>
    <cellStyle name="Millares [0] 12 2 2 2 2" xfId="7730" xr:uid="{E432498A-803D-4C21-BBEE-387E9DC49888}"/>
    <cellStyle name="Millares [0] 12 2 2 2 3" xfId="4901" xr:uid="{8CCDE6CF-865E-4AF3-91C5-C898499C36A0}"/>
    <cellStyle name="Millares [0] 12 2 2 3" xfId="3167" xr:uid="{74BE52AB-E513-4427-8A00-0B1D1BA07DE4}"/>
    <cellStyle name="Millares [0] 12 2 2 3 2" xfId="5588" xr:uid="{50D86792-33D7-4263-AFCE-76546E1A193F}"/>
    <cellStyle name="Millares [0] 12 2 2 4" xfId="6105" xr:uid="{C272CFA0-CF97-4DEF-B841-78AD941559DA}"/>
    <cellStyle name="Millares [0] 12 2 2 5" xfId="6784" xr:uid="{E6E94B4B-BE15-4777-9AB7-1397F2D55240}"/>
    <cellStyle name="Millares [0] 12 2 2 6" xfId="8249" xr:uid="{8E61AF10-944C-4C7A-B79F-DCAF5A9E8D21}"/>
    <cellStyle name="Millares [0] 12 2 2 7" xfId="3955" xr:uid="{17AF608E-F84D-41D1-B747-5E9E34FAB504}"/>
    <cellStyle name="Millares [0] 12 2 3" xfId="854" xr:uid="{ED2A4289-30EA-4886-A56A-1B070EB2BEC1}"/>
    <cellStyle name="Millares [0] 12 2 3 2" xfId="1885" xr:uid="{5B66FC26-AD0C-426C-87BE-DB17524F22EF}"/>
    <cellStyle name="Millares [0] 12 2 3 2 2" xfId="7054" xr:uid="{01391D19-F356-4877-9901-6916E35A8E5B}"/>
    <cellStyle name="Millares [0] 12 2 3 3" xfId="2916" xr:uid="{A3E3D7EB-A601-40C3-B682-3909F0DA190C}"/>
    <cellStyle name="Millares [0] 12 2 3 4" xfId="4225" xr:uid="{EA55A903-39FB-40F9-92C9-D70D6B731E76}"/>
    <cellStyle name="Millares [0] 12 2 4" xfId="1519" xr:uid="{158B4735-F2C2-4E47-BBD2-A3BF806C9342}"/>
    <cellStyle name="Millares [0] 12 2 4 2" xfId="7450" xr:uid="{F058E0F3-F9A4-4FB8-A71B-2C0F9E4021D1}"/>
    <cellStyle name="Millares [0] 12 2 4 3" xfId="4621" xr:uid="{1ACF89B8-CF0C-46BE-B601-622AFC44CED7}"/>
    <cellStyle name="Millares [0] 12 2 5" xfId="2550" xr:uid="{54B76DB6-6F8F-4646-974F-036433C5EDCA}"/>
    <cellStyle name="Millares [0] 12 2 5 2" xfId="5308" xr:uid="{8107485D-20C0-4B1C-B5C0-8C6E26BB2972}"/>
    <cellStyle name="Millares [0] 12 2 6" xfId="5854" xr:uid="{37EFAD97-902F-4D50-9947-E9A94C2CFC24}"/>
    <cellStyle name="Millares [0] 12 2 7" xfId="6504" xr:uid="{2623FDC7-E643-4495-94C1-09419D8A8F76}"/>
    <cellStyle name="Millares [0] 12 2 8" xfId="7998" xr:uid="{37BDD5BC-A6D1-4611-8490-16AFA13154C7}"/>
    <cellStyle name="Millares [0] 12 2 9" xfId="3673" xr:uid="{85053827-3ECD-4367-A124-848ADAA2EF56}"/>
    <cellStyle name="Millares [0] 12 3" xfId="978" xr:uid="{7C5754E7-877B-4351-9ADD-45AC2209534E}"/>
    <cellStyle name="Millares [0] 12 3 2" xfId="2009" xr:uid="{A7C42373-B1FE-4A81-AF56-75965A818E05}"/>
    <cellStyle name="Millares [0] 12 3 2 2" xfId="7321" xr:uid="{0167401A-251C-4238-BF86-4CF55E7EBD12}"/>
    <cellStyle name="Millares [0] 12 3 2 3" xfId="4492" xr:uid="{39E0558A-D414-43A7-A011-E4441F16D2FD}"/>
    <cellStyle name="Millares [0] 12 3 3" xfId="3040" xr:uid="{8154D0FD-3A0D-4448-A576-A91C592792C8}"/>
    <cellStyle name="Millares [0] 12 3 3 2" xfId="5179" xr:uid="{F6C8F4E3-8CB1-41F3-B072-26D5F2430AB6}"/>
    <cellStyle name="Millares [0] 12 3 4" xfId="5978" xr:uid="{42BBE749-39F1-4E1C-A2F7-6BD4E3F015FE}"/>
    <cellStyle name="Millares [0] 12 3 5" xfId="6375" xr:uid="{72020146-7548-490B-9EDB-59BCAFFAB285}"/>
    <cellStyle name="Millares [0] 12 3 6" xfId="8122" xr:uid="{25876584-91B4-4791-A427-9000C2ECF357}"/>
    <cellStyle name="Millares [0] 12 3 7" xfId="3544" xr:uid="{66B5E86B-AC43-41D4-B4F3-00AF14DDE814}"/>
    <cellStyle name="Millares [0] 12 4" xfId="713" xr:uid="{F9794294-F6F8-4557-9A60-6402E7A11A01}"/>
    <cellStyle name="Millares [0] 12 4 2" xfId="1744" xr:uid="{EFAE3E1E-C1B2-406D-B4CF-C311DA1EE5E6}"/>
    <cellStyle name="Millares [0] 12 4 2 2" xfId="7603" xr:uid="{FE1BBD2A-14DD-47AB-ABDA-6193762AA091}"/>
    <cellStyle name="Millares [0] 12 4 2 3" xfId="4774" xr:uid="{193C522C-9429-4BB1-9A4F-0DCAC4F1CB3D}"/>
    <cellStyle name="Millares [0] 12 4 3" xfId="2775" xr:uid="{3FF26CDA-1F85-47DD-A0AE-0ADCF5B34307}"/>
    <cellStyle name="Millares [0] 12 4 3 2" xfId="5461" xr:uid="{3158A9E9-7B0D-4032-891D-2A0A5519E77D}"/>
    <cellStyle name="Millares [0] 12 4 4" xfId="6657" xr:uid="{B93E4EFA-CC1B-4E3F-9F52-E8DD4897AA60}"/>
    <cellStyle name="Millares [0] 12 4 5" xfId="3828" xr:uid="{E5CC413A-5EE3-4E11-9013-8DE486C952A7}"/>
    <cellStyle name="Millares [0] 12 5" xfId="1390" xr:uid="{B0E82FC1-D313-4801-BBEB-15F0FD195438}"/>
    <cellStyle name="Millares [0] 12 5 2" xfId="6926" xr:uid="{48881555-EF8B-4187-875A-CDC2203E9828}"/>
    <cellStyle name="Millares [0] 12 5 3" xfId="4097" xr:uid="{29CE5E01-3B9D-4E20-9915-5C2984E696BE}"/>
    <cellStyle name="Millares [0] 12 6" xfId="2421" xr:uid="{18664C72-77D5-4BBB-B638-3D5B9D8D0E92}"/>
    <cellStyle name="Millares [0] 12 6 2" xfId="7186" xr:uid="{6A6A0469-27F9-4DC9-827F-C1CF1A439629}"/>
    <cellStyle name="Millares [0] 12 6 3" xfId="4357" xr:uid="{D25370A7-338B-4CC0-8A50-3B798F369046}"/>
    <cellStyle name="Millares [0] 12 7" xfId="5045" xr:uid="{3D5631A7-028E-47EC-8180-EFE96E7757C8}"/>
    <cellStyle name="Millares [0] 12 8" xfId="5730" xr:uid="{F227C5FB-2008-4128-9605-818A1DAF5762}"/>
    <cellStyle name="Millares [0] 12 9" xfId="6241" xr:uid="{8663099A-C76F-44A4-8E7E-803344DCD6B7}"/>
    <cellStyle name="Millares [0] 13" xfId="380" xr:uid="{EBB28E4D-5318-4EDF-8EB0-C74083783A0D}"/>
    <cellStyle name="Millares [0] 13 10" xfId="7898" xr:uid="{A916280B-6167-49A4-88AA-D7FB24784A2D}"/>
    <cellStyle name="Millares [0] 13 11" xfId="3432" xr:uid="{4E8EDC3B-FDCC-4C6D-A5F7-2BEADEB61E23}"/>
    <cellStyle name="Millares [0] 13 2" xfId="511" xr:uid="{820CEBB0-3BDA-4A49-9FBB-F92FC378256C}"/>
    <cellStyle name="Millares [0] 13 2 2" xfId="1128" xr:uid="{E90476A8-8B22-4ED9-A6BC-8AABBD658418}"/>
    <cellStyle name="Millares [0] 13 2 2 2" xfId="2159" xr:uid="{7D929033-F65F-4371-AB3B-27C48CBC2FA3}"/>
    <cellStyle name="Millares [0] 13 2 2 2 2" xfId="7753" xr:uid="{94698003-35F1-48AD-A899-3DF42481D5B8}"/>
    <cellStyle name="Millares [0] 13 2 2 2 3" xfId="4924" xr:uid="{8D023EBF-D1D5-46EC-9062-8F3754C0BD8D}"/>
    <cellStyle name="Millares [0] 13 2 2 3" xfId="3190" xr:uid="{BC4EF92E-42C1-4A3A-B1C5-9983D5213489}"/>
    <cellStyle name="Millares [0] 13 2 2 3 2" xfId="5611" xr:uid="{495B7CF8-2531-483A-9FE4-F42F81B33953}"/>
    <cellStyle name="Millares [0] 13 2 2 4" xfId="6128" xr:uid="{EFC22592-8B33-4F24-B778-0786C265AE0A}"/>
    <cellStyle name="Millares [0] 13 2 2 5" xfId="6807" xr:uid="{EF16C287-D63A-4DA1-AEA2-5F1C35E27EC6}"/>
    <cellStyle name="Millares [0] 13 2 2 6" xfId="8272" xr:uid="{2091CEFC-08B5-4119-AC76-1F84E07C6927}"/>
    <cellStyle name="Millares [0] 13 2 2 7" xfId="3978" xr:uid="{1B9C0C7B-3F95-44DC-9B9B-D59C6CF9140F}"/>
    <cellStyle name="Millares [0] 13 2 3" xfId="876" xr:uid="{D7B19D94-8088-48CD-8E78-45EBFB2DD8CC}"/>
    <cellStyle name="Millares [0] 13 2 3 2" xfId="1907" xr:uid="{13E6C939-CAD6-48D7-A4CD-165D722F8CF4}"/>
    <cellStyle name="Millares [0] 13 2 3 2 2" xfId="7077" xr:uid="{84054C7A-3D20-4DD3-B901-E96FFC0A5DE0}"/>
    <cellStyle name="Millares [0] 13 2 3 3" xfId="2938" xr:uid="{2489D261-5897-4019-8B0F-04EC616298FB}"/>
    <cellStyle name="Millares [0] 13 2 3 4" xfId="4248" xr:uid="{6DCF859C-FD26-491A-AF2E-EAB384002700}"/>
    <cellStyle name="Millares [0] 13 2 4" xfId="1542" xr:uid="{CD00C99F-CDEC-40A1-A59D-77F38B6E2CAD}"/>
    <cellStyle name="Millares [0] 13 2 4 2" xfId="7473" xr:uid="{1C4D6811-1603-4E30-BB16-904DD8828901}"/>
    <cellStyle name="Millares [0] 13 2 4 3" xfId="4644" xr:uid="{90F4E562-5A1A-4C96-A93B-F91617B4A8F7}"/>
    <cellStyle name="Millares [0] 13 2 5" xfId="2573" xr:uid="{64470A4C-CF04-49E7-A384-AD398B538760}"/>
    <cellStyle name="Millares [0] 13 2 5 2" xfId="5331" xr:uid="{E4C13E97-8521-43A1-AC7F-F0AA4B6B4D66}"/>
    <cellStyle name="Millares [0] 13 2 6" xfId="5876" xr:uid="{E0C8185F-24C6-49A8-8056-975F89C2E2AF}"/>
    <cellStyle name="Millares [0] 13 2 7" xfId="6527" xr:uid="{C0FE8C51-8A12-4BD7-85DE-55FA4CEE007C}"/>
    <cellStyle name="Millares [0] 13 2 8" xfId="8020" xr:uid="{6E72C5A6-0730-46BB-9FEC-D510F0A92B7D}"/>
    <cellStyle name="Millares [0] 13 2 9" xfId="3696" xr:uid="{8C63E1B9-5E1B-4CE4-924B-68788FEF603E}"/>
    <cellStyle name="Millares [0] 13 3" xfId="1000" xr:uid="{3A54314D-9F74-45F2-8353-14C12FA13FBE}"/>
    <cellStyle name="Millares [0] 13 3 2" xfId="2031" xr:uid="{4DFE84E1-EDD9-4A2B-A8B0-149925C85B83}"/>
    <cellStyle name="Millares [0] 13 3 2 2" xfId="7345" xr:uid="{991178FA-96CC-4CBF-A237-6AC6C68ABF76}"/>
    <cellStyle name="Millares [0] 13 3 2 3" xfId="4516" xr:uid="{2F23DEFF-7A21-4D2D-8D82-8675CCF42D5B}"/>
    <cellStyle name="Millares [0] 13 3 3" xfId="3062" xr:uid="{39F80B26-DA88-4006-BF5C-BF1CC21F0CF9}"/>
    <cellStyle name="Millares [0] 13 3 3 2" xfId="5203" xr:uid="{D30187FA-8523-4296-9A11-1DDFBDCB033B}"/>
    <cellStyle name="Millares [0] 13 3 4" xfId="6000" xr:uid="{1F53CBD6-7CEB-406D-AC1A-0436A7443FB7}"/>
    <cellStyle name="Millares [0] 13 3 5" xfId="6399" xr:uid="{005630DF-3D0E-4ADA-914B-6B2C76EB75B4}"/>
    <cellStyle name="Millares [0] 13 3 6" xfId="8144" xr:uid="{388B85A7-5444-4754-A5C8-056DD698F8C4}"/>
    <cellStyle name="Millares [0] 13 3 7" xfId="3568" xr:uid="{4FFD6D73-BBA4-4BCC-BA78-ED9998CBC960}"/>
    <cellStyle name="Millares [0] 13 4" xfId="754" xr:uid="{C73F1160-BF6F-4D9A-9CC5-9BEFD39CC7CB}"/>
    <cellStyle name="Millares [0] 13 4 2" xfId="1785" xr:uid="{AC8E9C2C-550C-46B8-BD99-3383807DE961}"/>
    <cellStyle name="Millares [0] 13 4 2 2" xfId="7625" xr:uid="{0D81DF1C-534B-40C1-8D6E-A5E076ABFDD2}"/>
    <cellStyle name="Millares [0] 13 4 2 3" xfId="4796" xr:uid="{E17E1A69-D501-49FE-9F5A-1AD447728B83}"/>
    <cellStyle name="Millares [0] 13 4 3" xfId="2816" xr:uid="{9CFA343C-DAB9-46D9-A624-BF0FAD0F3492}"/>
    <cellStyle name="Millares [0] 13 4 3 2" xfId="5483" xr:uid="{1392A761-F579-4E25-A4DC-BCF68B88750B}"/>
    <cellStyle name="Millares [0] 13 4 4" xfId="6679" xr:uid="{DBCB3B14-43B4-40E4-8717-CA0A8687C944}"/>
    <cellStyle name="Millares [0] 13 4 5" xfId="3850" xr:uid="{51B4D9FF-8F81-4297-864A-0B6731BF290C}"/>
    <cellStyle name="Millares [0] 13 5" xfId="1414" xr:uid="{24673CEA-DFD4-47FA-A0A2-BEDF32B2E8FD}"/>
    <cellStyle name="Millares [0] 13 5 2" xfId="6949" xr:uid="{5628B7C5-EDE3-4A8C-A04F-7C7BA64A3A71}"/>
    <cellStyle name="Millares [0] 13 5 3" xfId="4120" xr:uid="{472AEB70-B999-4A71-BB34-5ED72736B5ED}"/>
    <cellStyle name="Millares [0] 13 6" xfId="2445" xr:uid="{F65A5F69-89BA-4581-8254-BD338124FDF3}"/>
    <cellStyle name="Millares [0] 13 6 2" xfId="7209" xr:uid="{BBBAFD6D-7D44-401A-ABE6-A080DB4EF991}"/>
    <cellStyle name="Millares [0] 13 6 3" xfId="4380" xr:uid="{30F09CDF-A33E-4D85-B8BB-E3A58C906C42}"/>
    <cellStyle name="Millares [0] 13 7" xfId="5067" xr:uid="{069D93B8-A213-42EA-B339-A8F4CC6A5135}"/>
    <cellStyle name="Millares [0] 13 8" xfId="5754" xr:uid="{4C909E02-7568-49DF-A3F5-CC0B9E36D604}"/>
    <cellStyle name="Millares [0] 13 9" xfId="6263" xr:uid="{9329338C-226D-41F3-8F97-03AEA806CDE0}"/>
    <cellStyle name="Millares [0] 14" xfId="390" xr:uid="{36ABFD4D-D1AC-4732-B95F-15AAE6AB0883}"/>
    <cellStyle name="Millares [0] 14 10" xfId="3435" xr:uid="{CA64BC1B-83B9-45F0-BF86-81F996D269D7}"/>
    <cellStyle name="Millares [0] 14 2" xfId="1007" xr:uid="{E60E2A54-CD55-4430-9D18-1AEC97E8F3B1}"/>
    <cellStyle name="Millares [0] 14 2 2" xfId="2038" xr:uid="{D04DF7E1-B516-4DB4-A72E-0BA7CFAC3CD5}"/>
    <cellStyle name="Millares [0] 14 2 2 2" xfId="7352" xr:uid="{8A2893C4-8446-4BE6-AB53-9A6167C56AAC}"/>
    <cellStyle name="Millares [0] 14 2 2 3" xfId="4523" xr:uid="{5A04BC63-67DC-4159-8E92-D6DD53F48E40}"/>
    <cellStyle name="Millares [0] 14 2 3" xfId="3069" xr:uid="{D89E6735-8650-4AFE-9861-367F440B314C}"/>
    <cellStyle name="Millares [0] 14 2 3 2" xfId="5210" xr:uid="{F3762F58-C717-45A1-9241-8F9ABB7A81B8}"/>
    <cellStyle name="Millares [0] 14 2 4" xfId="6007" xr:uid="{F6260F56-4D6D-43C2-8558-D5770424228A}"/>
    <cellStyle name="Millares [0] 14 2 5" xfId="6406" xr:uid="{E5BD9403-492A-48F0-ACAD-DB69A7859047}"/>
    <cellStyle name="Millares [0] 14 2 6" xfId="8151" xr:uid="{4DDF84A7-8E5C-4E0C-97FB-4647DF343080}"/>
    <cellStyle name="Millares [0] 14 2 7" xfId="3575" xr:uid="{E5760E70-4E44-471A-B4B1-0161E9173B80}"/>
    <cellStyle name="Millares [0] 14 3" xfId="757" xr:uid="{586A71FB-517A-45F0-B9BD-888B5BD961B5}"/>
    <cellStyle name="Millares [0] 14 3 2" xfId="1788" xr:uid="{F492F419-B3D6-4531-90AC-1F3C68CC0080}"/>
    <cellStyle name="Millares [0] 14 3 2 2" xfId="7632" xr:uid="{C9FF3342-79BF-4207-9684-2AA30CF82018}"/>
    <cellStyle name="Millares [0] 14 3 2 3" xfId="4803" xr:uid="{5C54D5E1-BE00-4651-8BC9-CF6A12C51136}"/>
    <cellStyle name="Millares [0] 14 3 3" xfId="2819" xr:uid="{1B66497E-5AAF-4B81-8F87-37A1AFC18FF0}"/>
    <cellStyle name="Millares [0] 14 3 3 2" xfId="5490" xr:uid="{7CE3F31B-9D17-4A48-9A1A-D7A7BB29D21A}"/>
    <cellStyle name="Millares [0] 14 3 4" xfId="6686" xr:uid="{A165D0B4-24CA-491C-9E38-6E2C1F326789}"/>
    <cellStyle name="Millares [0] 14 3 5" xfId="3857" xr:uid="{A1E807C4-2CA2-467F-A3D3-14702CB39C08}"/>
    <cellStyle name="Millares [0] 14 4" xfId="1421" xr:uid="{3F2CCCAE-ACEA-433A-A304-B17960CB73CB}"/>
    <cellStyle name="Millares [0] 14 4 2" xfId="6956" xr:uid="{625F5812-9195-4666-886F-BF2605311677}"/>
    <cellStyle name="Millares [0] 14 4 3" xfId="4127" xr:uid="{72101356-09B3-4098-AB96-2845473C88A2}"/>
    <cellStyle name="Millares [0] 14 5" xfId="2452" xr:uid="{D39FBB3F-392B-4456-88C9-D68E3174D4D3}"/>
    <cellStyle name="Millares [0] 14 5 2" xfId="7212" xr:uid="{38DA00B9-4218-4D37-8619-E7A27090519E}"/>
    <cellStyle name="Millares [0] 14 5 3" xfId="4383" xr:uid="{F48641D2-C6B1-4FF6-817D-C8E05D913432}"/>
    <cellStyle name="Millares [0] 14 6" xfId="5070" xr:uid="{7D57EA19-5040-40ED-BFF0-8D3E3338F67F}"/>
    <cellStyle name="Millares [0] 14 7" xfId="5757" xr:uid="{B73FCC9A-DA5F-40CB-B14B-500D1249ED81}"/>
    <cellStyle name="Millares [0] 14 8" xfId="6266" xr:uid="{CE9BF823-D670-4A5D-AB88-6CC160BED95C}"/>
    <cellStyle name="Millares [0] 14 9" xfId="7901" xr:uid="{DCF553A1-7EBD-44C2-BC88-40DDF6761768}"/>
    <cellStyle name="Millares [0] 15" xfId="387" xr:uid="{39AAC077-0D8F-4090-B901-BBA66EEC0708}"/>
    <cellStyle name="Millares [0] 15 10" xfId="8024" xr:uid="{E0BB51A1-CA30-4EA9-81C9-43B8D84DA7A9}"/>
    <cellStyle name="Millares [0] 15 11" xfId="3437" xr:uid="{ED1CDB24-1B0F-4B6F-95D1-4E283BE03CDC}"/>
    <cellStyle name="Millares [0] 15 2" xfId="515" xr:uid="{B07EF053-6710-4B2D-828C-6040645A0262}"/>
    <cellStyle name="Millares [0] 15 2 2" xfId="1132" xr:uid="{F6BDCA10-566F-4163-B7D6-77F606036187}"/>
    <cellStyle name="Millares [0] 15 2 2 2" xfId="2163" xr:uid="{3169ED2D-1A2E-42C2-87E2-D0AD895AE7EF}"/>
    <cellStyle name="Millares [0] 15 2 2 2 2" xfId="7757" xr:uid="{57175108-A9DC-4260-9136-AFECA00D6BB0}"/>
    <cellStyle name="Millares [0] 15 2 2 2 3" xfId="4928" xr:uid="{2DD9BB6F-7048-4767-833F-006050DB1000}"/>
    <cellStyle name="Millares [0] 15 2 2 3" xfId="3194" xr:uid="{4460B857-ABA5-4F82-8332-5458098FA17B}"/>
    <cellStyle name="Millares [0] 15 2 2 3 2" xfId="5615" xr:uid="{36F2C2B3-C569-485B-986B-81F33622A1CF}"/>
    <cellStyle name="Millares [0] 15 2 2 4" xfId="6811" xr:uid="{FAFA4EB1-A33D-4695-AD60-5E09BC417EF9}"/>
    <cellStyle name="Millares [0] 15 2 2 5" xfId="3982" xr:uid="{9A0E3514-2B83-4D00-9877-AF1949C9D7F5}"/>
    <cellStyle name="Millares [0] 15 2 3" xfId="1546" xr:uid="{4AEBEAE9-95F0-49B9-BF82-E6CA498E89AC}"/>
    <cellStyle name="Millares [0] 15 2 3 2" xfId="7081" xr:uid="{9347E7E4-62A5-4A45-B1D0-D7DD94775E5D}"/>
    <cellStyle name="Millares [0] 15 2 3 3" xfId="4252" xr:uid="{8F7B5C44-D539-4023-8D76-2F487E072C89}"/>
    <cellStyle name="Millares [0] 15 2 4" xfId="2577" xr:uid="{A3540EC6-0286-4FA5-B71C-8FECEFCF24F9}"/>
    <cellStyle name="Millares [0] 15 2 4 2" xfId="7477" xr:uid="{E9421E90-DBB6-4BD4-9918-0D885A300772}"/>
    <cellStyle name="Millares [0] 15 2 4 3" xfId="4648" xr:uid="{0A9B7AEF-3219-48CF-B845-2CA978409021}"/>
    <cellStyle name="Millares [0] 15 2 5" xfId="5335" xr:uid="{0D4E8F73-77D4-4D80-AE41-FC9D14E0749F}"/>
    <cellStyle name="Millares [0] 15 2 6" xfId="6132" xr:uid="{CE15F175-D07B-45CB-BAF6-22E08D901D18}"/>
    <cellStyle name="Millares [0] 15 2 7" xfId="6531" xr:uid="{DF50E184-A8C3-4EA6-9021-CABD0A6028D0}"/>
    <cellStyle name="Millares [0] 15 2 8" xfId="8276" xr:uid="{CB477EF2-3F5C-46F5-9899-7436BFE16CD7}"/>
    <cellStyle name="Millares [0] 15 2 9" xfId="3700" xr:uid="{BC076CD0-573F-4D86-A388-968515C771A5}"/>
    <cellStyle name="Millares [0] 15 3" xfId="1004" xr:uid="{A234A137-C8E5-41BB-8A26-94348A9C1AC2}"/>
    <cellStyle name="Millares [0] 15 3 2" xfId="2035" xr:uid="{A2A90815-0BBF-4570-8154-AB762FB4ACC2}"/>
    <cellStyle name="Millares [0] 15 3 2 2" xfId="7349" xr:uid="{EE06AAA0-3058-4DEE-820A-DE35F4E46924}"/>
    <cellStyle name="Millares [0] 15 3 2 3" xfId="4520" xr:uid="{1829D707-2383-46DF-BC95-20540D3D795A}"/>
    <cellStyle name="Millares [0] 15 3 3" xfId="3066" xr:uid="{A91FAD0C-B5F1-4D66-A9EC-DF221FD3295C}"/>
    <cellStyle name="Millares [0] 15 3 3 2" xfId="5207" xr:uid="{F49E7843-5EC9-4A80-9B36-32A1C83EA868}"/>
    <cellStyle name="Millares [0] 15 3 4" xfId="6004" xr:uid="{44B1A4E3-E089-44C0-B201-576A7F82CC1F}"/>
    <cellStyle name="Millares [0] 15 3 5" xfId="6403" xr:uid="{9DB384A5-3163-4E1B-9B2B-F63A7D16576B}"/>
    <cellStyle name="Millares [0] 15 3 6" xfId="8148" xr:uid="{354A89C4-5DC0-4A56-9528-445613E1A83D}"/>
    <cellStyle name="Millares [0] 15 3 7" xfId="3572" xr:uid="{62C6D126-9E97-40CC-B8C8-3CA8D58B1680}"/>
    <cellStyle name="Millares [0] 15 4" xfId="880" xr:uid="{5C458A1A-32A2-48BB-9D22-5D8B3F7B14C0}"/>
    <cellStyle name="Millares [0] 15 4 2" xfId="1911" xr:uid="{9C20153B-2B8A-4733-B682-73F9686AE081}"/>
    <cellStyle name="Millares [0] 15 4 2 2" xfId="7629" xr:uid="{10074CA4-8294-49F5-9BA8-26FD3DE1C391}"/>
    <cellStyle name="Millares [0] 15 4 2 3" xfId="4800" xr:uid="{B5AB3ABD-C475-44F8-BFC9-2C932AC4B2FA}"/>
    <cellStyle name="Millares [0] 15 4 3" xfId="2942" xr:uid="{8D1EA77F-39CD-4DF1-A444-986011E749EA}"/>
    <cellStyle name="Millares [0] 15 4 3 2" xfId="5487" xr:uid="{284F7B0D-A8E3-4780-9B75-7E2342BFF0C3}"/>
    <cellStyle name="Millares [0] 15 4 4" xfId="6683" xr:uid="{8F76FDD9-89C1-4C97-A21A-FDD2619428EA}"/>
    <cellStyle name="Millares [0] 15 4 5" xfId="3854" xr:uid="{2DA51F06-089F-4D1E-91B7-ADCF5D6D3712}"/>
    <cellStyle name="Millares [0] 15 5" xfId="1418" xr:uid="{CFDE987C-08AC-482C-A6A1-FE4F273B5DCE}"/>
    <cellStyle name="Millares [0] 15 5 2" xfId="6953" xr:uid="{8EB44D42-1D25-40FA-841F-E4E5C2BCEC37}"/>
    <cellStyle name="Millares [0] 15 5 3" xfId="4124" xr:uid="{37EB6623-6232-4E51-BD0C-F8610F668162}"/>
    <cellStyle name="Millares [0] 15 6" xfId="2449" xr:uid="{06292AA2-4EBD-4543-BF9C-8B1D2A8B349E}"/>
    <cellStyle name="Millares [0] 15 6 2" xfId="7214" xr:uid="{B0DD4E7A-93B1-4B33-B1D2-A25A630C5E42}"/>
    <cellStyle name="Millares [0] 15 6 3" xfId="4385" xr:uid="{C6E4143C-828F-4919-ADBF-A2B836D4B45D}"/>
    <cellStyle name="Millares [0] 15 7" xfId="5072" xr:uid="{5EF6B84A-C798-4310-8C7A-11420F56AD10}"/>
    <cellStyle name="Millares [0] 15 8" xfId="5880" xr:uid="{87B600DB-7E3F-483B-B0F4-E11686F732C3}"/>
    <cellStyle name="Millares [0] 15 9" xfId="6268" xr:uid="{5598600C-7774-41AB-B7D9-25EF9FD841FA}"/>
    <cellStyle name="Millares [0] 16" xfId="131" xr:uid="{9334DD92-B607-448F-9E21-8EA219EE9195}"/>
    <cellStyle name="Millares [0] 16 2" xfId="759" xr:uid="{436CC943-2BF1-4F61-9D9A-FF4506C0B9B7}"/>
    <cellStyle name="Millares [0] 16 2 2" xfId="1790" xr:uid="{617FFCE6-2A1D-4066-804E-35ADD26C365B}"/>
    <cellStyle name="Millares [0] 16 2 2 2" xfId="7221" xr:uid="{DFC1C192-D98F-400C-8AC6-E986255FB20B}"/>
    <cellStyle name="Millares [0] 16 2 3" xfId="2821" xr:uid="{551AC69F-FFDA-4905-AC73-A76CB1D09723}"/>
    <cellStyle name="Millares [0] 16 2 4" xfId="4392" xr:uid="{04D60322-FACE-4D55-BA9D-69FBC96056ED}"/>
    <cellStyle name="Millares [0] 16 3" xfId="1198" xr:uid="{E2594D35-16FF-4B21-B397-703239F259CE}"/>
    <cellStyle name="Millares [0] 16 3 2" xfId="5079" xr:uid="{CC235103-93F0-4196-BA35-856E397EF740}"/>
    <cellStyle name="Millares [0] 16 4" xfId="2229" xr:uid="{73D4EDA0-DCD0-48FF-8DF2-9E14528DDD2A}"/>
    <cellStyle name="Millares [0] 16 4 2" xfId="5759" xr:uid="{B08CADE3-A452-4434-BE9C-7F77B8730172}"/>
    <cellStyle name="Millares [0] 16 5" xfId="6275" xr:uid="{516714FD-49A8-493B-BD7F-4093D2807D5E}"/>
    <cellStyle name="Millares [0] 16 6" xfId="7903" xr:uid="{98588C91-CEDE-4909-8A49-B71D46EC3C58}"/>
    <cellStyle name="Millares [0] 16 7" xfId="3444" xr:uid="{0018CFB1-EE5D-4CD4-9C48-D03C5215AAE7}"/>
    <cellStyle name="Millares [0] 17" xfId="883" xr:uid="{1C16D971-2613-4C8E-895B-9FEBB4D9E794}"/>
    <cellStyle name="Millares [0] 17 2" xfId="1914" xr:uid="{9C82F14C-0ED0-41BD-8150-91B81C3736BC}"/>
    <cellStyle name="Millares [0] 17 2 2" xfId="7502" xr:uid="{E73C1036-3467-4DCF-818A-DC3F1F1D6730}"/>
    <cellStyle name="Millares [0] 17 2 3" xfId="4673" xr:uid="{3F0FFA10-6797-427B-B149-89F607629245}"/>
    <cellStyle name="Millares [0] 17 3" xfId="2945" xr:uid="{2B49B32B-D386-4250-8CC1-D66F019EC160}"/>
    <cellStyle name="Millares [0] 17 3 2" xfId="5360" xr:uid="{F15D1980-CB6A-4150-A0C1-63E99EA43BFA}"/>
    <cellStyle name="Millares [0] 17 4" xfId="5883" xr:uid="{81CFF747-E637-4061-A8E3-3893FFA8BFFB}"/>
    <cellStyle name="Millares [0] 17 5" xfId="6556" xr:uid="{F8AFDDC6-076B-4074-8479-8D38641213B2}"/>
    <cellStyle name="Millares [0] 17 6" xfId="8027" xr:uid="{5DD81460-9A92-429C-8C2F-E75ABBA23E72}"/>
    <cellStyle name="Millares [0] 17 7" xfId="3725" xr:uid="{57BEF778-94F8-4B21-A23A-85ECCF2A5CDC}"/>
    <cellStyle name="Millares [0] 18" xfId="527" xr:uid="{CA54DB69-9219-447D-8B60-656C7885A14E}"/>
    <cellStyle name="Millares [0] 18 2" xfId="1558" xr:uid="{FE4E849F-D15D-4F29-BCD1-478261993D59}"/>
    <cellStyle name="Millares [0] 18 2 2" xfId="7505" xr:uid="{39D3C800-EC18-44FF-ABE6-5D90C2517491}"/>
    <cellStyle name="Millares [0] 18 2 3" xfId="4676" xr:uid="{8B8EB302-A882-468C-A0C8-22A101C5D022}"/>
    <cellStyle name="Millares [0] 18 3" xfId="2589" xr:uid="{FA47DA30-2CE8-4D1E-BBBF-C4872DDE2F89}"/>
    <cellStyle name="Millares [0] 18 3 2" xfId="5363" xr:uid="{D84F2963-2E29-407F-8229-99F4740BFDF2}"/>
    <cellStyle name="Millares [0] 18 4" xfId="6559" xr:uid="{AD53C420-512E-44E6-8432-35A6A71BED7D}"/>
    <cellStyle name="Millares [0] 18 5" xfId="3728" xr:uid="{7B93E1AA-5863-4556-8DE4-61FF656EE431}"/>
    <cellStyle name="Millares [0] 19" xfId="3731" xr:uid="{FBBB94E7-61DE-4B68-A234-03099A9F5E56}"/>
    <cellStyle name="Millares [0] 19 2" xfId="4677" xr:uid="{56F40866-29B7-40EC-8E25-CC1C97EF804E}"/>
    <cellStyle name="Millares [0] 19 2 2" xfId="7506" xr:uid="{3DA292C8-EE6A-4A0A-993D-C451E123103B}"/>
    <cellStyle name="Millares [0] 19 3" xfId="5364" xr:uid="{6F363787-9C8E-4A98-85CA-22B0FA20B98E}"/>
    <cellStyle name="Millares [0] 19 4" xfId="6560" xr:uid="{91ED2380-62EB-4D67-BAC3-08C6464D633B}"/>
    <cellStyle name="Millares [0] 2" xfId="4" xr:uid="{00000000-0005-0000-0000-000003000000}"/>
    <cellStyle name="Millares [0] 2 2" xfId="371" xr:uid="{1D7BBE51-B52F-4FDC-918F-C77920B60F15}"/>
    <cellStyle name="Millares [0] 2 2 10" xfId="6260" xr:uid="{CC4B60FE-7180-4EDD-86D1-41BACBCCD35B}"/>
    <cellStyle name="Millares [0] 2 2 11" xfId="7895" xr:uid="{3A6646BD-0522-4028-AAD2-8D6E9DC01BFD}"/>
    <cellStyle name="Millares [0] 2 2 12" xfId="3409" xr:uid="{CE12A90B-03E7-42CA-A729-AA43FDAC3D2A}"/>
    <cellStyle name="Millares [0] 2 2 2" xfId="384" xr:uid="{0941ADA7-959B-4B55-9494-35A1AF1E24C4}"/>
    <cellStyle name="Millares [0] 2 2 2 10" xfId="7900" xr:uid="{77E61702-CEA1-422B-9C62-84DB4FA0F52B}"/>
    <cellStyle name="Millares [0] 2 2 2 11" xfId="3434" xr:uid="{E74B2387-1485-40A5-94D4-B40DE12D1F0F}"/>
    <cellStyle name="Millares [0] 2 2 2 2" xfId="513" xr:uid="{F6473A5B-4A87-40C5-A500-25AAA1D9BA11}"/>
    <cellStyle name="Millares [0] 2 2 2 2 2" xfId="1130" xr:uid="{70402C74-6CC4-4CA1-ABBC-CB79DF09C5DB}"/>
    <cellStyle name="Millares [0] 2 2 2 2 2 2" xfId="2161" xr:uid="{B3B725DC-F456-4AEE-8C13-8C33D7A8860B}"/>
    <cellStyle name="Millares [0] 2 2 2 2 2 2 2" xfId="7755" xr:uid="{C7220A4D-6EB7-44A8-A2F3-F44DD4F027DD}"/>
    <cellStyle name="Millares [0] 2 2 2 2 2 2 3" xfId="4926" xr:uid="{4A8C2224-9D10-469A-A254-17F27444163A}"/>
    <cellStyle name="Millares [0] 2 2 2 2 2 3" xfId="3192" xr:uid="{B2116368-C777-433A-8388-2B8CEFD99CBA}"/>
    <cellStyle name="Millares [0] 2 2 2 2 2 3 2" xfId="5613" xr:uid="{54D0D192-AA4E-42C9-A8A8-3805E970A111}"/>
    <cellStyle name="Millares [0] 2 2 2 2 2 4" xfId="6130" xr:uid="{7B797DA4-96BA-48A0-A42D-AC4F00E3434B}"/>
    <cellStyle name="Millares [0] 2 2 2 2 2 5" xfId="6809" xr:uid="{B50BF64C-248B-415E-9D77-4C1461F3BD04}"/>
    <cellStyle name="Millares [0] 2 2 2 2 2 6" xfId="8274" xr:uid="{4A4AC6C5-E6C8-4A37-880F-D3D7F8BDFF52}"/>
    <cellStyle name="Millares [0] 2 2 2 2 2 7" xfId="3980" xr:uid="{22CD47AB-8503-4BB3-B54E-22F0E2E8CBE8}"/>
    <cellStyle name="Millares [0] 2 2 2 2 3" xfId="878" xr:uid="{BEEE76F0-431E-412B-8339-878EA4ACEE55}"/>
    <cellStyle name="Millares [0] 2 2 2 2 3 2" xfId="1909" xr:uid="{B801FA8F-FD83-4390-8695-EBA1D47A6BDE}"/>
    <cellStyle name="Millares [0] 2 2 2 2 3 2 2" xfId="7079" xr:uid="{E0B1C68D-4ECF-4131-9416-06EB716864A2}"/>
    <cellStyle name="Millares [0] 2 2 2 2 3 3" xfId="2940" xr:uid="{3D7E146E-61BB-4B92-91DD-973893B11259}"/>
    <cellStyle name="Millares [0] 2 2 2 2 3 4" xfId="4250" xr:uid="{14CEF07D-F32D-4D19-9B8A-AC6677A7EB59}"/>
    <cellStyle name="Millares [0] 2 2 2 2 4" xfId="1544" xr:uid="{1CB05A0E-5B4B-43EF-8839-DA972ADE57CA}"/>
    <cellStyle name="Millares [0] 2 2 2 2 4 2" xfId="7475" xr:uid="{AABD639C-CBBE-4054-B778-2E1712A6F61A}"/>
    <cellStyle name="Millares [0] 2 2 2 2 4 3" xfId="4646" xr:uid="{0631A119-9A88-422C-BF1D-5A280748B97C}"/>
    <cellStyle name="Millares [0] 2 2 2 2 5" xfId="2575" xr:uid="{DA6CFBEC-A392-4C11-97C0-B494279A1CBD}"/>
    <cellStyle name="Millares [0] 2 2 2 2 5 2" xfId="5333" xr:uid="{52C69A3E-36B0-4578-875D-9889F91A5FF3}"/>
    <cellStyle name="Millares [0] 2 2 2 2 6" xfId="5878" xr:uid="{654F4C0E-5195-4DFF-B128-62630F547A6F}"/>
    <cellStyle name="Millares [0] 2 2 2 2 7" xfId="6529" xr:uid="{194F4FF8-AE08-4121-A64D-DF8B7CB98A58}"/>
    <cellStyle name="Millares [0] 2 2 2 2 8" xfId="8022" xr:uid="{8AAF9A0A-55DC-4A89-842E-A6E1264446B0}"/>
    <cellStyle name="Millares [0] 2 2 2 2 9" xfId="3698" xr:uid="{E77096C9-1D97-4A80-AB48-B83F462C2402}"/>
    <cellStyle name="Millares [0] 2 2 2 3" xfId="1002" xr:uid="{E995D9D7-575C-4BAC-B8DD-7E37C1EDC1D1}"/>
    <cellStyle name="Millares [0] 2 2 2 3 2" xfId="2033" xr:uid="{BE715C43-3F8C-44B8-993F-D7CF9D8B3015}"/>
    <cellStyle name="Millares [0] 2 2 2 3 2 2" xfId="7347" xr:uid="{421C6D12-ADB3-4B4B-9DFA-41881BCBB54F}"/>
    <cellStyle name="Millares [0] 2 2 2 3 2 3" xfId="4518" xr:uid="{8FF99EEF-73EA-4205-9F7E-4D99F562A437}"/>
    <cellStyle name="Millares [0] 2 2 2 3 3" xfId="3064" xr:uid="{3C02D222-544E-4B41-B0BA-468A7476E0F9}"/>
    <cellStyle name="Millares [0] 2 2 2 3 3 2" xfId="5205" xr:uid="{02A3B8FE-087F-407E-9AE2-6FD3F50D08FF}"/>
    <cellStyle name="Millares [0] 2 2 2 3 4" xfId="6002" xr:uid="{F52C1DA9-7457-444F-9BF4-F47CF0DD9363}"/>
    <cellStyle name="Millares [0] 2 2 2 3 5" xfId="6401" xr:uid="{1E3D4EEA-6655-4DBA-996F-B4581FDC6624}"/>
    <cellStyle name="Millares [0] 2 2 2 3 6" xfId="8146" xr:uid="{2F68D113-A42F-4B6C-91DD-4123C030F7AC}"/>
    <cellStyle name="Millares [0] 2 2 2 3 7" xfId="3570" xr:uid="{8529C47D-F4CF-43E2-9614-495AC96E8502}"/>
    <cellStyle name="Millares [0] 2 2 2 4" xfId="756" xr:uid="{5C487460-E696-4B43-A98E-8C94CAD87EAA}"/>
    <cellStyle name="Millares [0] 2 2 2 4 2" xfId="1787" xr:uid="{18D8A1FF-A829-4B8C-BC7B-1C8FD4845FF3}"/>
    <cellStyle name="Millares [0] 2 2 2 4 2 2" xfId="7627" xr:uid="{3D642156-9E11-40D2-86D6-FE50F50CEC59}"/>
    <cellStyle name="Millares [0] 2 2 2 4 2 3" xfId="4798" xr:uid="{A736AC65-B82B-451C-B5AA-270C12E0AFA8}"/>
    <cellStyle name="Millares [0] 2 2 2 4 3" xfId="2818" xr:uid="{62E96A11-0DFB-4F93-B2CB-CC050861C8BF}"/>
    <cellStyle name="Millares [0] 2 2 2 4 3 2" xfId="5485" xr:uid="{7EF76FA8-F650-4E87-A7F6-4E2994C585F1}"/>
    <cellStyle name="Millares [0] 2 2 2 4 4" xfId="6681" xr:uid="{13E87DA5-F7B6-415D-A21A-C1E1BFDD656A}"/>
    <cellStyle name="Millares [0] 2 2 2 4 5" xfId="3852" xr:uid="{F06E66B5-6533-4CB1-9712-0888B29C5CFA}"/>
    <cellStyle name="Millares [0] 2 2 2 5" xfId="1416" xr:uid="{8C8F342B-AEBB-4166-8080-B291BC0CDFA7}"/>
    <cellStyle name="Millares [0] 2 2 2 5 2" xfId="6951" xr:uid="{B7768981-3010-41BE-80B8-DE8BBFB598B4}"/>
    <cellStyle name="Millares [0] 2 2 2 5 3" xfId="4122" xr:uid="{FA28B431-925C-4228-81BA-ABB6EF5BAFBF}"/>
    <cellStyle name="Millares [0] 2 2 2 6" xfId="2447" xr:uid="{92830F4A-2E4F-4D0C-B2F4-B84A35CF8177}"/>
    <cellStyle name="Millares [0] 2 2 2 6 2" xfId="7211" xr:uid="{6A3F5D37-A085-42A2-9ED3-43490162CB2F}"/>
    <cellStyle name="Millares [0] 2 2 2 6 3" xfId="4382" xr:uid="{4E92D288-EA3E-485B-9D2F-99C77247DE80}"/>
    <cellStyle name="Millares [0] 2 2 2 7" xfId="5069" xr:uid="{E247F0A3-DDCC-4E05-9EFF-72250FDAD08F}"/>
    <cellStyle name="Millares [0] 2 2 2 8" xfId="5756" xr:uid="{20E71137-CD5C-482E-A1AD-8D9BDCF868B1}"/>
    <cellStyle name="Millares [0] 2 2 2 9" xfId="6265" xr:uid="{DC576394-9E03-4529-8D8F-572FE7EE706B}"/>
    <cellStyle name="Millares [0] 2 2 3" xfId="507" xr:uid="{AE307A1A-D372-4038-9B33-4CC8757E1644}"/>
    <cellStyle name="Millares [0] 2 2 3 2" xfId="1124" xr:uid="{AA486967-58A9-4833-9976-048752C6F6C5}"/>
    <cellStyle name="Millares [0] 2 2 3 2 2" xfId="2155" xr:uid="{9D8A2836-C56E-416F-848E-D02350B44591}"/>
    <cellStyle name="Millares [0] 2 2 3 2 2 2" xfId="7749" xr:uid="{92063F93-1C93-4708-8B61-5D74B3F5ADBA}"/>
    <cellStyle name="Millares [0] 2 2 3 2 2 3" xfId="4920" xr:uid="{8A30F5CD-8825-4E97-8C54-7EE7A39490DE}"/>
    <cellStyle name="Millares [0] 2 2 3 2 3" xfId="3186" xr:uid="{8EF0AC73-3779-4A98-B288-3EF0E15EF442}"/>
    <cellStyle name="Millares [0] 2 2 3 2 3 2" xfId="5607" xr:uid="{10AC71B2-3E8E-4E5A-88C3-4B0DD4E29834}"/>
    <cellStyle name="Millares [0] 2 2 3 2 4" xfId="6124" xr:uid="{860D81EA-7683-492B-8D54-C547DF51E81B}"/>
    <cellStyle name="Millares [0] 2 2 3 2 5" xfId="6803" xr:uid="{B4847FD6-747A-4918-AC5A-92950F257905}"/>
    <cellStyle name="Millares [0] 2 2 3 2 6" xfId="8268" xr:uid="{5F98C31D-3DF8-43DA-BF38-E6617A4CD2D0}"/>
    <cellStyle name="Millares [0] 2 2 3 2 7" xfId="3974" xr:uid="{9A82FD43-0BC5-4C41-9F3D-3B8FB14D02F8}"/>
    <cellStyle name="Millares [0] 2 2 3 3" xfId="873" xr:uid="{D0A8A08A-D8B8-4B71-B37D-357211B91212}"/>
    <cellStyle name="Millares [0] 2 2 3 3 2" xfId="1904" xr:uid="{12F15848-8DC0-43D1-B881-D8CAC8980108}"/>
    <cellStyle name="Millares [0] 2 2 3 3 2 2" xfId="7073" xr:uid="{4DADF5A0-02F7-445A-AAD3-EDB56469FDFC}"/>
    <cellStyle name="Millares [0] 2 2 3 3 3" xfId="2935" xr:uid="{DCB44DBE-F583-49FB-80C4-008787A0B753}"/>
    <cellStyle name="Millares [0] 2 2 3 3 4" xfId="4244" xr:uid="{FBC36430-4799-4C56-A129-AF88D1DBD9BA}"/>
    <cellStyle name="Millares [0] 2 2 3 4" xfId="1538" xr:uid="{80BD4DEC-AAF5-405D-B028-33DAD8115A69}"/>
    <cellStyle name="Millares [0] 2 2 3 4 2" xfId="7469" xr:uid="{997730BD-50BE-4499-AE2E-FF3364E1962D}"/>
    <cellStyle name="Millares [0] 2 2 3 4 3" xfId="4640" xr:uid="{F286DD9B-13E4-4635-9371-56AB1A141FD2}"/>
    <cellStyle name="Millares [0] 2 2 3 5" xfId="2569" xr:uid="{14FA17BF-6592-4B2B-BE9A-A9DF4CE82237}"/>
    <cellStyle name="Millares [0] 2 2 3 5 2" xfId="5327" xr:uid="{8AA9BCD2-E384-4D63-8AC2-21CAFBE3023A}"/>
    <cellStyle name="Millares [0] 2 2 3 6" xfId="5873" xr:uid="{9826BBEB-B717-45EB-AC70-E551486D6DFF}"/>
    <cellStyle name="Millares [0] 2 2 3 7" xfId="6523" xr:uid="{2578C936-42D1-4A67-91D6-0B95E565ACCC}"/>
    <cellStyle name="Millares [0] 2 2 3 8" xfId="8017" xr:uid="{8378B252-9C40-450B-B15C-315499A83116}"/>
    <cellStyle name="Millares [0] 2 2 3 9" xfId="3692" xr:uid="{CA17E403-8D1C-46D4-A1ED-17066A9A9746}"/>
    <cellStyle name="Millares [0] 2 2 4" xfId="997" xr:uid="{5A769971-F54E-4FE8-92E2-97849DFD54D4}"/>
    <cellStyle name="Millares [0] 2 2 4 2" xfId="2028" xr:uid="{57995361-D2EC-44B1-A9CA-B77E638F82A4}"/>
    <cellStyle name="Millares [0] 2 2 4 2 2" xfId="7340" xr:uid="{33D19686-7836-4059-AD2A-5140A709C556}"/>
    <cellStyle name="Millares [0] 2 2 4 2 3" xfId="4511" xr:uid="{71418B47-5EDB-43AC-AD28-35F43C94C10B}"/>
    <cellStyle name="Millares [0] 2 2 4 3" xfId="3059" xr:uid="{8E1003C4-1781-4798-831A-68CE1171C7D0}"/>
    <cellStyle name="Millares [0] 2 2 4 3 2" xfId="5198" xr:uid="{27909F26-190E-4387-BDAD-1D9910C0800A}"/>
    <cellStyle name="Millares [0] 2 2 4 4" xfId="5997" xr:uid="{F460EE7C-7C97-499C-97BB-F71D929119D4}"/>
    <cellStyle name="Millares [0] 2 2 4 5" xfId="6394" xr:uid="{62A8CF41-4BCE-4A28-B52F-1279B6502FC5}"/>
    <cellStyle name="Millares [0] 2 2 4 6" xfId="8141" xr:uid="{BE540492-A9C4-4616-BDC2-047F11381979}"/>
    <cellStyle name="Millares [0] 2 2 4 7" xfId="3563" xr:uid="{0F9584AE-B95B-4C3B-BC3D-ACA7B75256F1}"/>
    <cellStyle name="Millares [0] 2 2 5" xfId="732" xr:uid="{53A18C90-CF40-4A85-A4B5-218543DF1BF2}"/>
    <cellStyle name="Millares [0] 2 2 5 2" xfId="1763" xr:uid="{994BBB82-3FD0-44B5-84EB-98903B981C63}"/>
    <cellStyle name="Millares [0] 2 2 5 2 2" xfId="7622" xr:uid="{9883FC0C-B8DB-4CC5-9607-FC49C49C1D46}"/>
    <cellStyle name="Millares [0] 2 2 5 2 3" xfId="4793" xr:uid="{142541C1-257F-41F9-A004-8A40226D601A}"/>
    <cellStyle name="Millares [0] 2 2 5 3" xfId="2794" xr:uid="{99818500-8899-4198-983B-46A57FE563F9}"/>
    <cellStyle name="Millares [0] 2 2 5 3 2" xfId="5480" xr:uid="{129E034F-3A44-42B4-BC89-3AD3FE43B89C}"/>
    <cellStyle name="Millares [0] 2 2 5 4" xfId="6676" xr:uid="{2D541CA5-5507-43E8-A605-BEB6E211AE0B}"/>
    <cellStyle name="Millares [0] 2 2 5 5" xfId="3847" xr:uid="{F0EC7828-1E9D-4962-8602-A65F564F7963}"/>
    <cellStyle name="Millares [0] 2 2 6" xfId="1409" xr:uid="{90F52B6E-9377-42BE-B46E-A963F8D5441B}"/>
    <cellStyle name="Millares [0] 2 2 6 2" xfId="6945" xr:uid="{AC28B661-4C72-4641-AA25-8EF41A5C2B3E}"/>
    <cellStyle name="Millares [0] 2 2 6 3" xfId="4116" xr:uid="{5E1C2633-BF92-44A9-8498-4CF07395A032}"/>
    <cellStyle name="Millares [0] 2 2 7" xfId="2440" xr:uid="{16A6E0D2-1627-47AF-9FCA-F78CA730A36E}"/>
    <cellStyle name="Millares [0] 2 2 7 2" xfId="7205" xr:uid="{FAFFFF8A-0A16-4862-B02C-380723DBF01F}"/>
    <cellStyle name="Millares [0] 2 2 7 3" xfId="4376" xr:uid="{25730A89-BA22-47AD-999B-B8EA799DDB87}"/>
    <cellStyle name="Millares [0] 2 2 8" xfId="5064" xr:uid="{918D676C-2FBB-407C-9D49-7CFE1C6D1702}"/>
    <cellStyle name="Millares [0] 2 2 9" xfId="5749" xr:uid="{506B2826-2FE8-49F0-894D-A8D018D1C28C}"/>
    <cellStyle name="Millares [0] 2 3" xfId="221" xr:uid="{203405B2-B066-4F94-A8EE-4C30A42D9D69}"/>
    <cellStyle name="Millares [0] 2 3 2" xfId="1276" xr:uid="{5FBF7857-D0DF-4788-AFA4-A71F66C491AE}"/>
    <cellStyle name="Millares [0] 2 3 2 2" xfId="7770" xr:uid="{325CCD81-DA03-4888-8EF0-06E637A61870}"/>
    <cellStyle name="Millares [0] 2 3 2 3" xfId="4941" xr:uid="{64C35D7F-5ACD-47A0-B4FD-C8535CAF058F}"/>
    <cellStyle name="Millares [0] 2 3 3" xfId="2307" xr:uid="{9F0F3E06-BAD5-45F3-BF0A-59E0D7332750}"/>
    <cellStyle name="Millares [0] 2 3 3 2" xfId="5628" xr:uid="{035DCDC2-26C5-4B72-9071-BE1E887E8397}"/>
    <cellStyle name="Millares [0] 2 3 4" xfId="6824" xr:uid="{E3C49115-139C-4A49-8590-675B23DDEBC7}"/>
    <cellStyle name="Millares [0] 2 3 5" xfId="3995" xr:uid="{2CB75704-D76B-4C27-A01D-1193F0C94140}"/>
    <cellStyle name="Millares [0] 2 4" xfId="600" xr:uid="{01CBF20A-A44A-4EB8-BCB1-9721CAB97758}"/>
    <cellStyle name="Millares [0] 2 4 2" xfId="1631" xr:uid="{C40A1F0D-097A-4584-AEC6-9978AE9CE91F}"/>
    <cellStyle name="Millares [0] 2 4 3" xfId="2662" xr:uid="{251A9FF9-6E96-44D7-80DC-C720DB089495}"/>
    <cellStyle name="Millares [0] 2 5" xfId="3277" xr:uid="{D8E4663C-5647-44CB-A710-C9FB53B9D3CA}"/>
    <cellStyle name="Millares [0] 2 6" xfId="68" xr:uid="{2725E06D-77FD-497A-8B57-02387E3CEF03}"/>
    <cellStyle name="Millares [0] 20" xfId="3733" xr:uid="{0E3CD6AC-BBB1-4686-847F-8CB33FEAD17C}"/>
    <cellStyle name="Millares [0] 20 2" xfId="4679" xr:uid="{16C6C934-776F-4358-B93D-77754F557C59}"/>
    <cellStyle name="Millares [0] 20 2 2" xfId="7508" xr:uid="{9F436D7E-C3AA-4330-BA0B-04171A83317C}"/>
    <cellStyle name="Millares [0] 20 3" xfId="5366" xr:uid="{8D896128-34AD-4227-BCF1-FF32DEBCF07C}"/>
    <cellStyle name="Millares [0] 20 4" xfId="6562" xr:uid="{0D070529-7148-4C76-9FB1-7CA47732FCFC}"/>
    <cellStyle name="Millares [0] 21" xfId="3991" xr:uid="{4FCD09E1-DD08-426D-A2B6-0A3A85AEC0D2}"/>
    <cellStyle name="Millares [0] 21 2" xfId="4937" xr:uid="{079AB39B-1704-4152-B7C4-AE361DEBE760}"/>
    <cellStyle name="Millares [0] 21 2 2" xfId="7766" xr:uid="{E57BE071-E89D-499D-85AB-FB193DD3C382}"/>
    <cellStyle name="Millares [0] 21 3" xfId="5624" xr:uid="{057201E5-E5E8-444D-A350-B8F467223C7C}"/>
    <cellStyle name="Millares [0] 21 4" xfId="6820" xr:uid="{B98945F8-3844-4240-BEBE-7DFC6D554E0E}"/>
    <cellStyle name="Millares [0] 22" xfId="4001" xr:uid="{0E128BF9-DD77-4659-B65E-84C4C311DF3C}"/>
    <cellStyle name="Millares [0] 22 2" xfId="6830" xr:uid="{D441C548-B7CE-46D3-B918-ECD33915953E}"/>
    <cellStyle name="Millares [0] 23" xfId="4262" xr:uid="{D4164C9B-0E45-4350-B65C-E3DE7AAAE2EC}"/>
    <cellStyle name="Millares [0] 23 2" xfId="7091" xr:uid="{FC3769E2-C677-4CDE-B14F-0CC1B4C5522D}"/>
    <cellStyle name="Millares [0] 24" xfId="4948" xr:uid="{F42D878F-75BE-4F77-988F-A3EFAF37E8DB}"/>
    <cellStyle name="Millares [0] 24 2" xfId="7777" xr:uid="{2D6CB872-E8EC-454B-92A4-8AB27B78A07A}"/>
    <cellStyle name="Millares [0] 25" xfId="4950" xr:uid="{2C4DCAD3-2874-4631-987E-51A3A9111D56}"/>
    <cellStyle name="Millares [0] 25 2" xfId="7778" xr:uid="{5F82C2B6-ECB2-4D4F-B627-FCBCDB56E05E}"/>
    <cellStyle name="Millares [0] 26" xfId="5634" xr:uid="{3A1290BF-92D7-48EE-83EF-806328ACFB43}"/>
    <cellStyle name="Millares [0] 27" xfId="6146" xr:uid="{4A9B2249-483D-4784-90F5-621002E11358}"/>
    <cellStyle name="Millares [0] 28" xfId="7781" xr:uid="{27E2C7FA-63D1-4BD6-8C23-0714A4F1390D}"/>
    <cellStyle name="Millares [0] 29" xfId="3204" xr:uid="{250688E1-20C0-4107-A03A-F85847EFDB68}"/>
    <cellStyle name="Millares [0] 3" xfId="7" xr:uid="{00000000-0005-0000-0000-000004000000}"/>
    <cellStyle name="Millares [0] 3 2" xfId="382" xr:uid="{BB36D248-C304-43FA-A818-FC8BCA856DBD}"/>
    <cellStyle name="Millares [0] 3 2 10" xfId="7899" xr:uid="{734BF94A-3A16-4385-B7AE-D50DE7D8D8BE}"/>
    <cellStyle name="Millares [0] 3 2 11" xfId="3433" xr:uid="{509A5A30-684C-4391-A78D-3224E2924C1D}"/>
    <cellStyle name="Millares [0] 3 2 2" xfId="512" xr:uid="{0E0CB4C6-6B59-4C1C-B11C-D155D4D8500B}"/>
    <cellStyle name="Millares [0] 3 2 2 2" xfId="1129" xr:uid="{3D0C9F0B-F2A9-4030-867E-4D3490DB9809}"/>
    <cellStyle name="Millares [0] 3 2 2 2 2" xfId="2160" xr:uid="{1586BF5F-26D6-4578-A891-D59BB707B526}"/>
    <cellStyle name="Millares [0] 3 2 2 2 2 2" xfId="7754" xr:uid="{552184A6-B680-4650-8C18-DC43F3855114}"/>
    <cellStyle name="Millares [0] 3 2 2 2 2 3" xfId="4925" xr:uid="{3CDFBE11-75F9-43E3-93DC-680AA18B9AF2}"/>
    <cellStyle name="Millares [0] 3 2 2 2 3" xfId="3191" xr:uid="{800C5930-F1DC-475F-9FE3-C72482FD6593}"/>
    <cellStyle name="Millares [0] 3 2 2 2 3 2" xfId="5612" xr:uid="{322650BB-8BCF-4E7C-A76D-1F73A404B865}"/>
    <cellStyle name="Millares [0] 3 2 2 2 4" xfId="6129" xr:uid="{38FA24F0-FB28-442A-BBA5-5B7490ADF996}"/>
    <cellStyle name="Millares [0] 3 2 2 2 5" xfId="6808" xr:uid="{9F32E6B1-3B15-4893-8552-0D8E936CBA7A}"/>
    <cellStyle name="Millares [0] 3 2 2 2 6" xfId="8273" xr:uid="{CF032A70-4FDD-4F67-9BD2-BA118AEC4754}"/>
    <cellStyle name="Millares [0] 3 2 2 2 7" xfId="3979" xr:uid="{4B5597EB-3770-4C38-8C0A-15D8F0A5D0EA}"/>
    <cellStyle name="Millares [0] 3 2 2 3" xfId="877" xr:uid="{8919EC22-95CC-4ABF-BBFA-4B5757DDD21A}"/>
    <cellStyle name="Millares [0] 3 2 2 3 2" xfId="1908" xr:uid="{3063519D-E704-46B0-9C4D-64FA394E3466}"/>
    <cellStyle name="Millares [0] 3 2 2 3 2 2" xfId="7078" xr:uid="{3FB5CCF7-EC1E-4885-8A3C-F4AAC547C93A}"/>
    <cellStyle name="Millares [0] 3 2 2 3 3" xfId="2939" xr:uid="{8EAC33C2-7BCB-4EDB-A69A-09F294A9032D}"/>
    <cellStyle name="Millares [0] 3 2 2 3 4" xfId="4249" xr:uid="{9695538B-3D54-48CD-8090-2396033FB48E}"/>
    <cellStyle name="Millares [0] 3 2 2 4" xfId="1543" xr:uid="{5B3523DE-7349-4AB9-9A52-174EE33583B1}"/>
    <cellStyle name="Millares [0] 3 2 2 4 2" xfId="7474" xr:uid="{B2A4FAA1-09D6-48AC-B33B-32CB60973DCC}"/>
    <cellStyle name="Millares [0] 3 2 2 4 3" xfId="4645" xr:uid="{98564120-BF9F-4A08-9426-AC2E0014DD68}"/>
    <cellStyle name="Millares [0] 3 2 2 5" xfId="2574" xr:uid="{6ECE3C37-864C-4B9D-A0A0-407F312EB873}"/>
    <cellStyle name="Millares [0] 3 2 2 5 2" xfId="5332" xr:uid="{A4075A63-2209-48D4-A95B-EA5E717C5C5D}"/>
    <cellStyle name="Millares [0] 3 2 2 6" xfId="5877" xr:uid="{9CCFD87E-866B-49D6-99BB-2B3A13D0A4C1}"/>
    <cellStyle name="Millares [0] 3 2 2 7" xfId="6528" xr:uid="{02883534-F498-4CC4-912A-65B3F1A77CF1}"/>
    <cellStyle name="Millares [0] 3 2 2 8" xfId="8021" xr:uid="{FCDC4E74-0B58-4A96-BA05-0162DBE7FA78}"/>
    <cellStyle name="Millares [0] 3 2 2 9" xfId="3697" xr:uid="{EE4E0BEC-7CD2-4A75-8E2D-014127C511DE}"/>
    <cellStyle name="Millares [0] 3 2 3" xfId="1001" xr:uid="{362370A9-7FB5-494E-9E0D-A96EB7D7992A}"/>
    <cellStyle name="Millares [0] 3 2 3 2" xfId="2032" xr:uid="{B8EABCBB-DD9F-4152-9886-E81125EEDC8C}"/>
    <cellStyle name="Millares [0] 3 2 3 2 2" xfId="7346" xr:uid="{0B351D58-90EC-4E6F-A1F7-35F809491949}"/>
    <cellStyle name="Millares [0] 3 2 3 2 3" xfId="4517" xr:uid="{E1A896B4-1CCD-4034-88CE-9C827505B56B}"/>
    <cellStyle name="Millares [0] 3 2 3 3" xfId="3063" xr:uid="{6D2B48A6-8AB3-4775-941D-DA8EF7602CD3}"/>
    <cellStyle name="Millares [0] 3 2 3 3 2" xfId="5204" xr:uid="{78138261-CFD9-4414-8D04-A69D51F620E2}"/>
    <cellStyle name="Millares [0] 3 2 3 4" xfId="6001" xr:uid="{F663339C-23A0-4262-A2CA-21610C971264}"/>
    <cellStyle name="Millares [0] 3 2 3 5" xfId="6400" xr:uid="{35DE27C2-0D77-4E37-8D0F-FF3C075E5816}"/>
    <cellStyle name="Millares [0] 3 2 3 6" xfId="8145" xr:uid="{4B2469A7-F42D-40B6-B162-AFC8C7168F1F}"/>
    <cellStyle name="Millares [0] 3 2 3 7" xfId="3569" xr:uid="{52313D89-7F52-4A6F-B5ED-E1AA73067D50}"/>
    <cellStyle name="Millares [0] 3 2 4" xfId="755" xr:uid="{47767D4C-93D3-43FF-8C22-30CBB8C6EF01}"/>
    <cellStyle name="Millares [0] 3 2 4 2" xfId="1786" xr:uid="{AA29D540-6621-43C3-8755-8BF978BEF33A}"/>
    <cellStyle name="Millares [0] 3 2 4 2 2" xfId="7626" xr:uid="{AC1570B6-D468-4691-A58F-7B4C22942B91}"/>
    <cellStyle name="Millares [0] 3 2 4 2 3" xfId="4797" xr:uid="{25ED5A98-BD10-498A-888C-2A9E145D82F8}"/>
    <cellStyle name="Millares [0] 3 2 4 3" xfId="2817" xr:uid="{E5FF7A59-D7D8-4E5C-A782-3A86028580AF}"/>
    <cellStyle name="Millares [0] 3 2 4 3 2" xfId="5484" xr:uid="{80384E7B-5652-4282-A91C-2407CCBA94A1}"/>
    <cellStyle name="Millares [0] 3 2 4 4" xfId="6680" xr:uid="{2E62CEBF-7710-4EA6-9978-595043D85D93}"/>
    <cellStyle name="Millares [0] 3 2 4 5" xfId="3851" xr:uid="{7C60899F-2C7B-4A5E-BB92-96C772DB7B12}"/>
    <cellStyle name="Millares [0] 3 2 5" xfId="1415" xr:uid="{D7498B15-E7C7-4609-89F8-48ABCDB719FD}"/>
    <cellStyle name="Millares [0] 3 2 5 2" xfId="6950" xr:uid="{36508B4B-1FBE-40CA-BA34-3E776BC45A4C}"/>
    <cellStyle name="Millares [0] 3 2 5 3" xfId="4121" xr:uid="{AA73D7C1-FAD2-4F84-BBBA-B774E7553FBA}"/>
    <cellStyle name="Millares [0] 3 2 6" xfId="2446" xr:uid="{4E9D8D69-03AF-4DF9-80FA-B7E18709F765}"/>
    <cellStyle name="Millares [0] 3 2 6 2" xfId="7210" xr:uid="{0B5634C8-3F21-4604-8C78-C7DEB1B8ED4B}"/>
    <cellStyle name="Millares [0] 3 2 6 3" xfId="4381" xr:uid="{A3D6638E-2B8C-404E-8C15-EE8449EB02AF}"/>
    <cellStyle name="Millares [0] 3 2 7" xfId="5068" xr:uid="{D10BFE4C-7C63-444A-AD19-AF4BE37AA674}"/>
    <cellStyle name="Millares [0] 3 2 8" xfId="5755" xr:uid="{A8F089AB-B29C-479F-9631-7D0758942A52}"/>
    <cellStyle name="Millares [0] 3 2 9" xfId="6264" xr:uid="{565199EB-88FD-4070-8FD7-60DE03CB7E87}"/>
    <cellStyle name="Millares [0] 3 3" xfId="202" xr:uid="{D8A051BB-ED42-40EE-8546-F51F501808BC}"/>
    <cellStyle name="Millares [0] 3 4" xfId="1154" xr:uid="{E9EC7065-BE47-4C95-A861-652261CDCB3B}"/>
    <cellStyle name="Millares [0] 3 5" xfId="2185" xr:uid="{43B82283-5B6C-43EB-B7C6-2F18F823CA2B}"/>
    <cellStyle name="Millares [0] 3 6" xfId="76" xr:uid="{4C19F048-5260-4FBB-A5F7-982B6DA29096}"/>
    <cellStyle name="Millares [0] 30" xfId="8296" xr:uid="{9E33BE58-9F4C-4E3C-9E81-4C1033FCF811}"/>
    <cellStyle name="Millares [0] 31" xfId="58" xr:uid="{13F3F35B-A394-48BE-8711-E806918AEBE8}"/>
    <cellStyle name="Millares [0] 4" xfId="8" xr:uid="{00000000-0005-0000-0000-000005000000}"/>
    <cellStyle name="Millares [0] 4 10" xfId="4959" xr:uid="{9C13C2E9-CEEC-4FFF-AFDF-126695D514D6}"/>
    <cellStyle name="Millares [0] 4 11" xfId="5644" xr:uid="{3C2150C0-5D59-456C-95D9-9F4F4BBBF0B3}"/>
    <cellStyle name="Millares [0] 4 12" xfId="6155" xr:uid="{7A886A61-1087-4FD6-9951-75AB1A5AF6A6}"/>
    <cellStyle name="Millares [0] 4 13" xfId="7790" xr:uid="{E8B777FF-2F14-407B-BD38-70D0EB81E08D}"/>
    <cellStyle name="Millares [0] 4 14" xfId="3293" xr:uid="{41F3E0BC-F074-4824-91C0-402E8F0C6C74}"/>
    <cellStyle name="Millares [0] 4 15" xfId="97" xr:uid="{FD92D055-EBA2-485C-8272-29AB6B49CA68}"/>
    <cellStyle name="Millares [0] 4 2" xfId="280" xr:uid="{2A64749C-65A0-4D3B-9DB9-642CD5BC9E1C}"/>
    <cellStyle name="Millares [0] 4 2 10" xfId="7827" xr:uid="{B27B9FF6-5F46-46F9-9F63-CC4D9E186ABB}"/>
    <cellStyle name="Millares [0] 4 2 11" xfId="3330" xr:uid="{015C981F-BEC2-42B8-9CED-D7F8F5AB5873}"/>
    <cellStyle name="Millares [0] 4 2 2" xfId="437" xr:uid="{640B4C28-B1DC-4D98-91F8-69C726269549}"/>
    <cellStyle name="Millares [0] 4 2 2 2" xfId="1054" xr:uid="{0CEDA364-597C-4F4D-B348-CCD4C1553342}"/>
    <cellStyle name="Millares [0] 4 2 2 2 2" xfId="2085" xr:uid="{BD57C628-C84D-4DA7-BC98-2066F6717FB5}"/>
    <cellStyle name="Millares [0] 4 2 2 2 2 2" xfId="7679" xr:uid="{93B90DF3-540E-4B76-BEEB-97FF85CF65DD}"/>
    <cellStyle name="Millares [0] 4 2 2 2 2 3" xfId="4850" xr:uid="{2AF52D57-4353-4540-A32C-54EC77132929}"/>
    <cellStyle name="Millares [0] 4 2 2 2 3" xfId="3116" xr:uid="{E0AA9781-E454-4A2C-95CE-7D3D48304C7C}"/>
    <cellStyle name="Millares [0] 4 2 2 2 3 2" xfId="5537" xr:uid="{E66E53F3-CBC3-428E-9407-104F40DAD14E}"/>
    <cellStyle name="Millares [0] 4 2 2 2 4" xfId="6054" xr:uid="{7B8DFF81-DF96-40BB-A7E7-2E72AF65AA10}"/>
    <cellStyle name="Millares [0] 4 2 2 2 5" xfId="6733" xr:uid="{211B8000-1CDD-4A78-A2D9-39B42DA83FEF}"/>
    <cellStyle name="Millares [0] 4 2 2 2 6" xfId="8198" xr:uid="{F9A6AF07-1A55-41C6-B485-F0E57FA3E78C}"/>
    <cellStyle name="Millares [0] 4 2 2 2 7" xfId="3904" xr:uid="{AF9172A9-2ACE-468F-BDBE-044053B020E0}"/>
    <cellStyle name="Millares [0] 4 2 2 3" xfId="805" xr:uid="{96080816-7000-40FD-976B-59585874A7AE}"/>
    <cellStyle name="Millares [0] 4 2 2 3 2" xfId="1836" xr:uid="{AD783C9F-4007-4863-A928-0DA7C752F693}"/>
    <cellStyle name="Millares [0] 4 2 2 3 2 2" xfId="7003" xr:uid="{3A72A531-90D2-4DD2-B7BF-13454E9F2A61}"/>
    <cellStyle name="Millares [0] 4 2 2 3 3" xfId="2867" xr:uid="{9DCE95F9-0E07-4E42-BC10-18D74646A59E}"/>
    <cellStyle name="Millares [0] 4 2 2 3 4" xfId="4174" xr:uid="{D9E17A78-F655-4AD9-95C0-9F1247DC14D0}"/>
    <cellStyle name="Millares [0] 4 2 2 4" xfId="1468" xr:uid="{16BA3494-35E4-4BBE-94BD-AFEBD78C6896}"/>
    <cellStyle name="Millares [0] 4 2 2 4 2" xfId="7399" xr:uid="{3527C6C7-2FC5-47AC-95BE-C50DD0E1D45B}"/>
    <cellStyle name="Millares [0] 4 2 2 4 3" xfId="4570" xr:uid="{462E0CF9-B926-453A-9BE1-0B1C7E04200C}"/>
    <cellStyle name="Millares [0] 4 2 2 5" xfId="2499" xr:uid="{E8A1FA32-8760-47E6-AE88-2CB669E6FCA8}"/>
    <cellStyle name="Millares [0] 4 2 2 5 2" xfId="5257" xr:uid="{0FCDF69B-9C85-479B-965D-CD611B12BF7B}"/>
    <cellStyle name="Millares [0] 4 2 2 6" xfId="5805" xr:uid="{47D66142-8CEA-4860-B081-09374EB0C51A}"/>
    <cellStyle name="Millares [0] 4 2 2 7" xfId="6453" xr:uid="{57697F33-3B48-4D03-8E20-2EF390241B6D}"/>
    <cellStyle name="Millares [0] 4 2 2 8" xfId="7949" xr:uid="{6B146487-5A0A-42AE-8838-63524733E226}"/>
    <cellStyle name="Millares [0] 4 2 2 9" xfId="3622" xr:uid="{E8A29217-6C9F-4FCD-A64F-E2720FA31012}"/>
    <cellStyle name="Millares [0] 4 2 3" xfId="929" xr:uid="{CDAFAB1A-16E0-4E62-8176-C1ECAC038478}"/>
    <cellStyle name="Millares [0] 4 2 3 2" xfId="1960" xr:uid="{5A5A2D6C-DD41-40F5-8A2D-70577C7F2A7A}"/>
    <cellStyle name="Millares [0] 4 2 3 2 2" xfId="7272" xr:uid="{57328721-2779-4125-9509-307DC8C29740}"/>
    <cellStyle name="Millares [0] 4 2 3 2 3" xfId="4443" xr:uid="{9BF35DFC-7C08-4AD0-B421-F6E237912CD5}"/>
    <cellStyle name="Millares [0] 4 2 3 3" xfId="2991" xr:uid="{7E95BDCB-EDF5-4974-9995-8F22BCCE518F}"/>
    <cellStyle name="Millares [0] 4 2 3 3 2" xfId="5130" xr:uid="{96673CF3-72A3-46FC-B8B6-805088BF69E2}"/>
    <cellStyle name="Millares [0] 4 2 3 4" xfId="5929" xr:uid="{04C50234-2767-4001-9404-F7AB6C9FDB50}"/>
    <cellStyle name="Millares [0] 4 2 3 5" xfId="6326" xr:uid="{95DBA518-F3E1-4AE4-990A-46FB867A6EF9}"/>
    <cellStyle name="Millares [0] 4 2 3 6" xfId="8073" xr:uid="{A6C6D1AD-0423-47C5-8E78-220127566C41}"/>
    <cellStyle name="Millares [0] 4 2 3 7" xfId="3495" xr:uid="{9FF09656-0AE7-49D0-B074-07F7B3050DDE}"/>
    <cellStyle name="Millares [0] 4 2 4" xfId="653" xr:uid="{2CC3EC81-B503-4E43-8976-E143C22AB0D3}"/>
    <cellStyle name="Millares [0] 4 2 4 2" xfId="1684" xr:uid="{6BEE08F1-0A86-4207-A4CA-824EA0EAA4BE}"/>
    <cellStyle name="Millares [0] 4 2 4 2 2" xfId="7554" xr:uid="{FB202211-EED7-4C39-9AA4-CEF5EF660859}"/>
    <cellStyle name="Millares [0] 4 2 4 2 3" xfId="4725" xr:uid="{811B0FCB-B634-4078-B0C5-55DE0C61B52A}"/>
    <cellStyle name="Millares [0] 4 2 4 3" xfId="2715" xr:uid="{229BCED7-4D3D-4071-979D-01C45CD4EA1F}"/>
    <cellStyle name="Millares [0] 4 2 4 3 2" xfId="5412" xr:uid="{E6EE5343-3BA1-4125-AA06-DF9101D3BF33}"/>
    <cellStyle name="Millares [0] 4 2 4 4" xfId="6608" xr:uid="{4652E782-B378-415E-9CFD-FC6246D19F3E}"/>
    <cellStyle name="Millares [0] 4 2 4 5" xfId="3779" xr:uid="{59CD9917-3FC7-4968-84BE-C1F2814D15B7}"/>
    <cellStyle name="Millares [0] 4 2 5" xfId="1330" xr:uid="{AB2E5BE2-9173-462F-92A7-1D27F8C95140}"/>
    <cellStyle name="Millares [0] 4 2 5 2" xfId="6876" xr:uid="{0D2CD55B-E442-425C-A9C3-20D5CF4411E8}"/>
    <cellStyle name="Millares [0] 4 2 5 3" xfId="4047" xr:uid="{BF11DFB9-9C72-43CE-829B-B8F66B1678CD}"/>
    <cellStyle name="Millares [0] 4 2 6" xfId="2361" xr:uid="{93E16B73-37E8-4F5E-B843-2603B7D0C667}"/>
    <cellStyle name="Millares [0] 4 2 6 2" xfId="7137" xr:uid="{5D399A9A-F896-4063-97A5-5899F911FA2F}"/>
    <cellStyle name="Millares [0] 4 2 6 3" xfId="4308" xr:uid="{05E2216E-6087-4A86-9C2A-A2AFCB1F6531}"/>
    <cellStyle name="Millares [0] 4 2 7" xfId="4996" xr:uid="{7E0659C0-03FE-444D-8D41-E1E1C47D272C}"/>
    <cellStyle name="Millares [0] 4 2 8" xfId="5681" xr:uid="{BB902158-D98F-450B-89F1-6E5125C98D22}"/>
    <cellStyle name="Millares [0] 4 2 9" xfId="6192" xr:uid="{EEB44223-82BF-4214-A2A3-8D6EBFBE18E2}"/>
    <cellStyle name="Millares [0] 4 3" xfId="321" xr:uid="{2C34AF2C-CFD6-4B19-B833-FCB7DBE2B8DF}"/>
    <cellStyle name="Millares [0] 4 3 10" xfId="7850" xr:uid="{8F297AB9-0E40-424C-8451-ADB0E631B99B}"/>
    <cellStyle name="Millares [0] 4 3 11" xfId="3360" xr:uid="{46E4C4BD-62EC-4A6F-918E-961F3002B18A}"/>
    <cellStyle name="Millares [0] 4 3 2" xfId="461" xr:uid="{3B67E861-1646-4C99-8AE8-7B4838C5C9DE}"/>
    <cellStyle name="Millares [0] 4 3 2 2" xfId="1078" xr:uid="{1E4555D8-9A9E-4DDA-A52C-B97B8ACA405E}"/>
    <cellStyle name="Millares [0] 4 3 2 2 2" xfId="2109" xr:uid="{FF87893B-E61A-4779-9443-A1F903556796}"/>
    <cellStyle name="Millares [0] 4 3 2 2 2 2" xfId="7703" xr:uid="{A390F676-07C5-4806-A635-0E6A516AF07D}"/>
    <cellStyle name="Millares [0] 4 3 2 2 2 3" xfId="4874" xr:uid="{70E92428-1527-4DB5-B25B-0015A3D859F9}"/>
    <cellStyle name="Millares [0] 4 3 2 2 3" xfId="3140" xr:uid="{1DC62866-A57C-423E-8A52-51E804DEC6F1}"/>
    <cellStyle name="Millares [0] 4 3 2 2 3 2" xfId="5561" xr:uid="{2FF927C0-D1E6-408E-96AF-E643756339B8}"/>
    <cellStyle name="Millares [0] 4 3 2 2 4" xfId="6078" xr:uid="{238AA255-0A25-49C9-A110-2B68FA8B6CFE}"/>
    <cellStyle name="Millares [0] 4 3 2 2 5" xfId="6757" xr:uid="{2166271E-A846-4693-A3C8-CCF5BF267414}"/>
    <cellStyle name="Millares [0] 4 3 2 2 6" xfId="8222" xr:uid="{9DC2C808-13F2-4B0F-B38A-D0978F6416B3}"/>
    <cellStyle name="Millares [0] 4 3 2 2 7" xfId="3928" xr:uid="{EA320B2A-0A5D-4F26-BFD0-3192D79BB7C7}"/>
    <cellStyle name="Millares [0] 4 3 2 3" xfId="828" xr:uid="{6F71961E-47BB-466C-947A-0B43C106EE4A}"/>
    <cellStyle name="Millares [0] 4 3 2 3 2" xfId="1859" xr:uid="{83EEE187-9FD1-41DE-9774-D02304F3CD7F}"/>
    <cellStyle name="Millares [0] 4 3 2 3 2 2" xfId="7027" xr:uid="{56A401CB-021A-48BB-B90A-C6CA399ABB48}"/>
    <cellStyle name="Millares [0] 4 3 2 3 3" xfId="2890" xr:uid="{DEA7F3FE-37C1-460D-A815-101407187E55}"/>
    <cellStyle name="Millares [0] 4 3 2 3 4" xfId="4198" xr:uid="{F41CE41F-8B41-4138-B331-F3563BF80C71}"/>
    <cellStyle name="Millares [0] 4 3 2 4" xfId="1492" xr:uid="{26DCA69E-6E3A-4F43-AF70-4A68BCB0620A}"/>
    <cellStyle name="Millares [0] 4 3 2 4 2" xfId="7423" xr:uid="{C812DFEE-96A2-4410-842F-75D3A4BDB4F6}"/>
    <cellStyle name="Millares [0] 4 3 2 4 3" xfId="4594" xr:uid="{8F5F8FF0-FFF5-41D1-990C-F53085A2B2C6}"/>
    <cellStyle name="Millares [0] 4 3 2 5" xfId="2523" xr:uid="{064C53E9-853E-4709-BAAD-094CB691A3C7}"/>
    <cellStyle name="Millares [0] 4 3 2 5 2" xfId="5281" xr:uid="{110E3C44-C095-4DF0-8B4E-048336C6F332}"/>
    <cellStyle name="Millares [0] 4 3 2 6" xfId="5828" xr:uid="{C807C83C-08A0-4A7F-81E0-4A9C940BB7A8}"/>
    <cellStyle name="Millares [0] 4 3 2 7" xfId="6477" xr:uid="{1F55A4DD-D026-47BD-8200-98AA9CB8189C}"/>
    <cellStyle name="Millares [0] 4 3 2 8" xfId="7972" xr:uid="{C8876D4B-CB60-45BC-B0B3-FE4D32B80E4B}"/>
    <cellStyle name="Millares [0] 4 3 2 9" xfId="3646" xr:uid="{7D094F28-55E8-498C-BC02-210014D24D21}"/>
    <cellStyle name="Millares [0] 4 3 3" xfId="952" xr:uid="{144E9E53-BA7B-4C18-B3F6-A9F39331BDAD}"/>
    <cellStyle name="Millares [0] 4 3 3 2" xfId="1983" xr:uid="{401276EF-90E9-4E6A-B59F-B0DDF67D175B}"/>
    <cellStyle name="Millares [0] 4 3 3 2 2" xfId="7295" xr:uid="{1ABFC819-D443-4428-B8B8-E2B2418B0793}"/>
    <cellStyle name="Millares [0] 4 3 3 2 3" xfId="4466" xr:uid="{73A526BA-B537-44F4-8738-E9E3EF3083FF}"/>
    <cellStyle name="Millares [0] 4 3 3 3" xfId="3014" xr:uid="{D5C4E130-43A1-4A9D-8572-1900026CFD90}"/>
    <cellStyle name="Millares [0] 4 3 3 3 2" xfId="5153" xr:uid="{901F7706-2DE8-4451-BC27-1FAAD6F28DD1}"/>
    <cellStyle name="Millares [0] 4 3 3 4" xfId="5952" xr:uid="{DC2A1F6B-90D7-4266-9753-CCE65AE5DC27}"/>
    <cellStyle name="Millares [0] 4 3 3 5" xfId="6349" xr:uid="{9CD95D9F-3CD7-421D-AA75-22BF998E953A}"/>
    <cellStyle name="Millares [0] 4 3 3 6" xfId="8096" xr:uid="{D4BAD95B-E30F-4FC1-BD58-441479436701}"/>
    <cellStyle name="Millares [0] 4 3 3 7" xfId="3518" xr:uid="{38F33B04-BFA7-4FA7-A601-732E1C2A629E}"/>
    <cellStyle name="Millares [0] 4 3 4" xfId="683" xr:uid="{B6B519CA-CCE8-46CD-A68A-618EAC40D388}"/>
    <cellStyle name="Millares [0] 4 3 4 2" xfId="1714" xr:uid="{04F2787A-A04E-425B-8241-1902787E145E}"/>
    <cellStyle name="Millares [0] 4 3 4 2 2" xfId="7577" xr:uid="{07CEF71B-F766-4A4B-862B-896C71E0A7B2}"/>
    <cellStyle name="Millares [0] 4 3 4 2 3" xfId="4748" xr:uid="{C01542F8-C140-416B-8BCF-0690CC02800E}"/>
    <cellStyle name="Millares [0] 4 3 4 3" xfId="2745" xr:uid="{68BC2B31-7BFA-49A3-A798-4902CAE6F045}"/>
    <cellStyle name="Millares [0] 4 3 4 3 2" xfId="5435" xr:uid="{B529BB56-4B3E-4261-B8D4-04F992E231D3}"/>
    <cellStyle name="Millares [0] 4 3 4 4" xfId="6631" xr:uid="{3479F5E9-60BA-4DCC-9C91-07935B1134D7}"/>
    <cellStyle name="Millares [0] 4 3 4 5" xfId="3802" xr:uid="{7F045734-AAF7-479E-820B-FF20CA60ABB3}"/>
    <cellStyle name="Millares [0] 4 3 5" xfId="1360" xr:uid="{35DB5006-EB98-424F-BED1-033D00C984A3}"/>
    <cellStyle name="Millares [0] 4 3 5 2" xfId="6899" xr:uid="{A17CBCF2-2D75-4622-9759-19CCFCF97318}"/>
    <cellStyle name="Millares [0] 4 3 5 3" xfId="4070" xr:uid="{71634042-4618-4203-B7D3-B36197273766}"/>
    <cellStyle name="Millares [0] 4 3 6" xfId="2391" xr:uid="{1EFB1678-7E7B-4EFB-BEB3-69D2FCEA2475}"/>
    <cellStyle name="Millares [0] 4 3 6 2" xfId="7160" xr:uid="{25531082-BA70-4960-8C2A-7735AE4947E6}"/>
    <cellStyle name="Millares [0] 4 3 6 3" xfId="4331" xr:uid="{CFC8C7D3-1349-4E64-97F8-9B3B432FD845}"/>
    <cellStyle name="Millares [0] 4 3 7" xfId="5019" xr:uid="{79B91DC8-79EB-4B33-8A4D-CBB775C032AF}"/>
    <cellStyle name="Millares [0] 4 3 8" xfId="5704" xr:uid="{A927480D-4A17-4A45-B3CF-4FCFC8F4CD35}"/>
    <cellStyle name="Millares [0] 4 3 9" xfId="6215" xr:uid="{27D82B18-0AB1-4392-8CE0-4E645B0C053F}"/>
    <cellStyle name="Millares [0] 4 4" xfId="356" xr:uid="{777D73F6-2F31-49ED-AC0B-4AB38B2B1B02}"/>
    <cellStyle name="Millares [0] 4 4 10" xfId="7880" xr:uid="{2F0F2993-1048-4EAA-8A48-B72084EA2013}"/>
    <cellStyle name="Millares [0] 4 4 11" xfId="3394" xr:uid="{7CE64A76-9201-49E0-9902-098FC54BF334}"/>
    <cellStyle name="Millares [0] 4 4 2" xfId="492" xr:uid="{1EA79AA1-7DAA-422E-90C0-27BC472CA2CE}"/>
    <cellStyle name="Millares [0] 4 4 2 2" xfId="1109" xr:uid="{C6EC28CC-A45A-4431-95C6-E4D30493BA5C}"/>
    <cellStyle name="Millares [0] 4 4 2 2 2" xfId="2140" xr:uid="{2D1BBF7D-6D2A-442D-B742-470A427B70DB}"/>
    <cellStyle name="Millares [0] 4 4 2 2 2 2" xfId="7734" xr:uid="{C2DC4D46-919D-4F74-A21D-3595090F82E2}"/>
    <cellStyle name="Millares [0] 4 4 2 2 2 3" xfId="4905" xr:uid="{A52C3B17-7776-4EFB-BCD6-616A5DC0478C}"/>
    <cellStyle name="Millares [0] 4 4 2 2 3" xfId="3171" xr:uid="{C5BB285E-9035-4628-9324-1E90C26A34A1}"/>
    <cellStyle name="Millares [0] 4 4 2 2 3 2" xfId="5592" xr:uid="{3D30F7DD-332B-4CD5-9DE3-4F7E2B43912D}"/>
    <cellStyle name="Millares [0] 4 4 2 2 4" xfId="6109" xr:uid="{DD3B1467-436A-4B3A-88DC-1F5EB29898F7}"/>
    <cellStyle name="Millares [0] 4 4 2 2 5" xfId="6788" xr:uid="{67DE8864-139A-4354-AFC1-D27BC5979DDF}"/>
    <cellStyle name="Millares [0] 4 4 2 2 6" xfId="8253" xr:uid="{112856E5-43E6-4414-9651-CDB36A61709D}"/>
    <cellStyle name="Millares [0] 4 4 2 2 7" xfId="3959" xr:uid="{35DED668-9C28-469C-9181-057557FE4FB4}"/>
    <cellStyle name="Millares [0] 4 4 2 3" xfId="858" xr:uid="{694F0611-856F-421A-BEDB-C675045C45E6}"/>
    <cellStyle name="Millares [0] 4 4 2 3 2" xfId="1889" xr:uid="{89DC749F-BAA5-4180-9BF8-463F128D8CC1}"/>
    <cellStyle name="Millares [0] 4 4 2 3 2 2" xfId="7058" xr:uid="{CF7D4FEB-2BE5-4176-B033-4D300A7EE6B0}"/>
    <cellStyle name="Millares [0] 4 4 2 3 3" xfId="2920" xr:uid="{FA7D3EF2-6837-43D5-88D2-4926CDA7FBAE}"/>
    <cellStyle name="Millares [0] 4 4 2 3 4" xfId="4229" xr:uid="{6EF8AD3B-D4DC-4D5A-94F6-3DB14D63B85C}"/>
    <cellStyle name="Millares [0] 4 4 2 4" xfId="1523" xr:uid="{3BEB7610-61CD-4ED1-B99E-105025F0EF18}"/>
    <cellStyle name="Millares [0] 4 4 2 4 2" xfId="7454" xr:uid="{8D3CB0F2-8134-459B-B685-44DA66D9F22A}"/>
    <cellStyle name="Millares [0] 4 4 2 4 3" xfId="4625" xr:uid="{348C1195-0348-4C3C-BBAC-C20455017C91}"/>
    <cellStyle name="Millares [0] 4 4 2 5" xfId="2554" xr:uid="{CC45CCF6-72D6-4A4C-BB58-37BBC09C352B}"/>
    <cellStyle name="Millares [0] 4 4 2 5 2" xfId="5312" xr:uid="{6009E741-5DD2-4822-BDE9-C5077B736F06}"/>
    <cellStyle name="Millares [0] 4 4 2 6" xfId="5858" xr:uid="{5F0D24F8-E1D5-4CD4-B952-0C1DBF8667E2}"/>
    <cellStyle name="Millares [0] 4 4 2 7" xfId="6508" xr:uid="{EBDED093-D324-43F3-850D-70360F46DDDA}"/>
    <cellStyle name="Millares [0] 4 4 2 8" xfId="8002" xr:uid="{FAAE76BB-6E2E-43E7-A776-F8B321BE477B}"/>
    <cellStyle name="Millares [0] 4 4 2 9" xfId="3677" xr:uid="{D5AB2F20-BAC6-40F5-9A05-894E9109E78E}"/>
    <cellStyle name="Millares [0] 4 4 3" xfId="982" xr:uid="{0333F2F8-EB54-4288-9055-68B83AA56EC8}"/>
    <cellStyle name="Millares [0] 4 4 3 2" xfId="2013" xr:uid="{40D8914D-3EB7-4B19-8EFF-9BAF62C25299}"/>
    <cellStyle name="Millares [0] 4 4 3 2 2" xfId="7325" xr:uid="{10EC2D11-9F00-4114-84BD-FFA6AEF98D38}"/>
    <cellStyle name="Millares [0] 4 4 3 2 3" xfId="4496" xr:uid="{12A51749-79B6-462F-BD06-F9EF0A1B7C2F}"/>
    <cellStyle name="Millares [0] 4 4 3 3" xfId="3044" xr:uid="{B787B157-B80A-4D09-BBFC-820FB6B24134}"/>
    <cellStyle name="Millares [0] 4 4 3 3 2" xfId="5183" xr:uid="{43784515-6EE1-4237-BA17-41FE6C3EDED9}"/>
    <cellStyle name="Millares [0] 4 4 3 4" xfId="5982" xr:uid="{687D9F0C-AC5F-4D39-910B-12C31E88B43E}"/>
    <cellStyle name="Millares [0] 4 4 3 5" xfId="6379" xr:uid="{B12EE465-D615-4B7D-9A84-2CB312BBCF02}"/>
    <cellStyle name="Millares [0] 4 4 3 6" xfId="8126" xr:uid="{505C12FB-C657-4415-B396-D5932726D0CF}"/>
    <cellStyle name="Millares [0] 4 4 3 7" xfId="3548" xr:uid="{DA1CB6D3-28DA-4767-8941-23B9898FE08C}"/>
    <cellStyle name="Millares [0] 4 4 4" xfId="717" xr:uid="{A2E7293B-DC88-411A-B629-16E481DD310B}"/>
    <cellStyle name="Millares [0] 4 4 4 2" xfId="1748" xr:uid="{A4E46316-0659-4E87-AB70-D68E0DCA159E}"/>
    <cellStyle name="Millares [0] 4 4 4 2 2" xfId="7607" xr:uid="{D13387D5-5EEA-4EB2-BD41-174438B329F3}"/>
    <cellStyle name="Millares [0] 4 4 4 2 3" xfId="4778" xr:uid="{B531D62F-3135-4AFD-B462-6E504AC29FFA}"/>
    <cellStyle name="Millares [0] 4 4 4 3" xfId="2779" xr:uid="{3FD06E2B-A678-43B2-9A2A-FBFE8BDC6D14}"/>
    <cellStyle name="Millares [0] 4 4 4 3 2" xfId="5465" xr:uid="{82D698AC-E640-4F13-B30C-FC1C22EF89EA}"/>
    <cellStyle name="Millares [0] 4 4 4 4" xfId="6661" xr:uid="{ADAFBB55-FA86-492A-A798-EA2551067524}"/>
    <cellStyle name="Millares [0] 4 4 4 5" xfId="3832" xr:uid="{C19E6D02-C9C7-439F-A3A8-A7928D672733}"/>
    <cellStyle name="Millares [0] 4 4 5" xfId="1394" xr:uid="{B86E2767-7EAF-43CC-8DE8-F5620F54561B}"/>
    <cellStyle name="Millares [0] 4 4 5 2" xfId="6930" xr:uid="{672295AD-8517-4E59-9925-6E990E070775}"/>
    <cellStyle name="Millares [0] 4 4 5 3" xfId="4101" xr:uid="{67643536-0CB4-4C39-9AA8-CE18E95D5C94}"/>
    <cellStyle name="Millares [0] 4 4 6" xfId="2425" xr:uid="{3748B0F8-8FF7-4C6D-B248-59925620B031}"/>
    <cellStyle name="Millares [0] 4 4 6 2" xfId="7190" xr:uid="{8A175DCB-F3C0-4438-8E54-73C2280BF890}"/>
    <cellStyle name="Millares [0] 4 4 6 3" xfId="4361" xr:uid="{497C8A34-D841-48C1-AD9F-45894BD7704E}"/>
    <cellStyle name="Millares [0] 4 4 7" xfId="5049" xr:uid="{D762B602-9C56-474A-9C48-80E0AB3A1E73}"/>
    <cellStyle name="Millares [0] 4 4 8" xfId="5734" xr:uid="{9396AD17-69E7-4D99-9DBC-66CE7452FAFE}"/>
    <cellStyle name="Millares [0] 4 4 9" xfId="6245" xr:uid="{2D23E748-08DD-4949-AF52-099459256D04}"/>
    <cellStyle name="Millares [0] 4 5" xfId="400" xr:uid="{E59CB756-337A-4FBA-94DD-35B59E5A39A5}"/>
    <cellStyle name="Millares [0] 4 5 2" xfId="1017" xr:uid="{E6DD4641-0617-49F8-90ED-7201AF0B7FA7}"/>
    <cellStyle name="Millares [0] 4 5 2 2" xfId="2048" xr:uid="{921E7BE2-F0D9-4DF0-93D4-4D32DF6C80A1}"/>
    <cellStyle name="Millares [0] 4 5 2 2 2" xfId="7642" xr:uid="{186BDC33-B66D-4A4B-AE0B-3C4547DCCC58}"/>
    <cellStyle name="Millares [0] 4 5 2 2 3" xfId="4813" xr:uid="{A7C59E96-C3D0-4F12-8314-E8091B80BB67}"/>
    <cellStyle name="Millares [0] 4 5 2 3" xfId="3079" xr:uid="{F75B797C-3A61-4A7B-A719-862112979333}"/>
    <cellStyle name="Millares [0] 4 5 2 3 2" xfId="5500" xr:uid="{CBE43A51-0B73-44B2-AF5E-3CA8F5262E69}"/>
    <cellStyle name="Millares [0] 4 5 2 4" xfId="6017" xr:uid="{6A92A91E-6D22-43DC-928C-0F2C87EB2BB2}"/>
    <cellStyle name="Millares [0] 4 5 2 5" xfId="6696" xr:uid="{5292CC53-955F-4990-8856-93221F64692A}"/>
    <cellStyle name="Millares [0] 4 5 2 6" xfId="8161" xr:uid="{CA8085AD-44FA-426A-B4D9-D79872D94177}"/>
    <cellStyle name="Millares [0] 4 5 2 7" xfId="3867" xr:uid="{025466F7-6D10-4234-AAB3-433B55DC68FD}"/>
    <cellStyle name="Millares [0] 4 5 3" xfId="768" xr:uid="{57742574-BC9C-41B7-9F87-BD849380D29A}"/>
    <cellStyle name="Millares [0] 4 5 3 2" xfId="1799" xr:uid="{08AE470E-8191-45FE-AE57-56C336F4A0DE}"/>
    <cellStyle name="Millares [0] 4 5 3 2 2" xfId="6966" xr:uid="{346E7359-AB35-41BD-BDAB-10DD8E70F79B}"/>
    <cellStyle name="Millares [0] 4 5 3 3" xfId="2830" xr:uid="{30B0FA41-1B1A-4F58-991B-E084506DA3E2}"/>
    <cellStyle name="Millares [0] 4 5 3 4" xfId="4137" xr:uid="{88D2B65A-3BA8-4366-8716-1B15898F9ADF}"/>
    <cellStyle name="Millares [0] 4 5 4" xfId="1431" xr:uid="{496BA4BA-77E3-4FC2-8998-6F98E465C2CC}"/>
    <cellStyle name="Millares [0] 4 5 4 2" xfId="7362" xr:uid="{17C2D5B4-28FC-4C1A-8598-6209CB0AB5AF}"/>
    <cellStyle name="Millares [0] 4 5 4 3" xfId="4533" xr:uid="{BCD1DBD7-6868-46B1-8BCA-FF5E517EAB5B}"/>
    <cellStyle name="Millares [0] 4 5 5" xfId="2462" xr:uid="{E17B1BA3-2E60-46CD-B3D7-56AC00AFB575}"/>
    <cellStyle name="Millares [0] 4 5 5 2" xfId="5220" xr:uid="{2B0BDB40-E907-42B5-B272-50ECA650AADE}"/>
    <cellStyle name="Millares [0] 4 5 6" xfId="5768" xr:uid="{3EEA4F4D-1EA4-4292-BF15-BAB6921EB780}"/>
    <cellStyle name="Millares [0] 4 5 7" xfId="6416" xr:uid="{78E98BD7-2A5B-480D-8E91-061A5FEEE326}"/>
    <cellStyle name="Millares [0] 4 5 8" xfId="7912" xr:uid="{6B4ED90D-D12C-4BBE-9547-19962885CED9}"/>
    <cellStyle name="Millares [0] 4 5 9" xfId="3585" xr:uid="{25863F46-280F-4278-AD3D-790AAEEB04BB}"/>
    <cellStyle name="Millares [0] 4 6" xfId="242" xr:uid="{EFCE42FB-4954-45C9-A4B1-2B295DD92CAD}"/>
    <cellStyle name="Millares [0] 4 6 2" xfId="892" xr:uid="{DD850064-95EA-45D2-8E33-9FFB887A0F5A}"/>
    <cellStyle name="Millares [0] 4 6 2 2" xfId="1923" xr:uid="{382D0E2E-49F1-43C6-AE3A-31791CCC2721}"/>
    <cellStyle name="Millares [0] 4 6 2 2 2" xfId="7235" xr:uid="{99EFEA04-2CF2-4B98-ABAB-FD3E54D1F6ED}"/>
    <cellStyle name="Millares [0] 4 6 2 3" xfId="2954" xr:uid="{A4015C63-8099-4A0A-8DDF-F7E0BC99E2EA}"/>
    <cellStyle name="Millares [0] 4 6 2 4" xfId="4406" xr:uid="{7F3E9E1E-A306-45C3-8F48-4F994196767E}"/>
    <cellStyle name="Millares [0] 4 6 3" xfId="1293" xr:uid="{BAC2246A-C152-44D2-8425-52E391E4160B}"/>
    <cellStyle name="Millares [0] 4 6 3 2" xfId="5093" xr:uid="{D3F08498-9E8A-418E-9AAA-D3459D2B07DB}"/>
    <cellStyle name="Millares [0] 4 6 4" xfId="2324" xr:uid="{CE1D57A3-8B1D-40F0-9D57-FCA24615016A}"/>
    <cellStyle name="Millares [0] 4 6 4 2" xfId="5892" xr:uid="{D2E51A6C-0846-4505-93AA-2A99D1B5D853}"/>
    <cellStyle name="Millares [0] 4 6 5" xfId="6289" xr:uid="{2039E697-2A71-48CE-AE05-C7A6932CBFA2}"/>
    <cellStyle name="Millares [0] 4 6 6" xfId="8036" xr:uid="{7DDA3731-ECAB-401F-8948-A3A81B9BB2FF}"/>
    <cellStyle name="Millares [0] 4 6 7" xfId="3458" xr:uid="{F3F6F31C-4C75-4DD3-8921-959E2B667663}"/>
    <cellStyle name="Millares [0] 4 7" xfId="616" xr:uid="{E8C5413D-0D84-437E-9FC0-207FDE022076}"/>
    <cellStyle name="Millares [0] 4 7 2" xfId="1647" xr:uid="{0724E0B6-34D2-4061-972C-D4B4D6B162D8}"/>
    <cellStyle name="Millares [0] 4 7 2 2" xfId="7517" xr:uid="{B22DACD1-60F5-45E8-9071-693E63881EB5}"/>
    <cellStyle name="Millares [0] 4 7 2 3" xfId="4688" xr:uid="{27AB953F-5C0F-4877-9EFE-19DFFD141A10}"/>
    <cellStyle name="Millares [0] 4 7 3" xfId="2678" xr:uid="{143B8523-4E34-4AE7-A094-6C177564F6A5}"/>
    <cellStyle name="Millares [0] 4 7 3 2" xfId="5375" xr:uid="{57ED978E-7133-4CF3-9A4E-E29AB8E02031}"/>
    <cellStyle name="Millares [0] 4 7 4" xfId="6571" xr:uid="{9F3C509A-5239-4AF8-BAFB-952A1B88B3FB}"/>
    <cellStyle name="Millares [0] 4 7 5" xfId="3742" xr:uid="{12A24639-C874-4B68-B4BE-E86795F79A7A}"/>
    <cellStyle name="Millares [0] 4 8" xfId="1158" xr:uid="{8ADFB01E-1966-42DF-9AA8-0D2CF16DF5AB}"/>
    <cellStyle name="Millares [0] 4 8 2" xfId="6839" xr:uid="{2816953A-2539-4D09-838B-C4665CFD7DC4}"/>
    <cellStyle name="Millares [0] 4 8 3" xfId="4010" xr:uid="{177CC3EB-9584-4ECB-BBC0-E86A88F49B0D}"/>
    <cellStyle name="Millares [0] 4 9" xfId="2189" xr:uid="{914F6022-67F8-4865-8668-30DADAE6F9E0}"/>
    <cellStyle name="Millares [0] 4 9 2" xfId="7100" xr:uid="{7D662FF8-4FEE-4503-ACDB-719FD0653771}"/>
    <cellStyle name="Millares [0] 4 9 3" xfId="4271" xr:uid="{BF148798-D6B3-4F11-8E20-1A3D90303639}"/>
    <cellStyle name="Millares [0] 5" xfId="115" xr:uid="{D4174698-5460-4AAD-8B9A-DAA45252DBC5}"/>
    <cellStyle name="Millares [0] 5 10" xfId="6151" xr:uid="{D71E5104-4DB2-4163-B77D-59BEBAC6F0FC}"/>
    <cellStyle name="Millares [0] 5 11" xfId="7786" xr:uid="{390AC8C5-7417-4676-9B50-0F85BE2B8940}"/>
    <cellStyle name="Millares [0] 5 12" xfId="3289" xr:uid="{E251DB51-4F74-4F26-8DAC-FD4D3C304DDB}"/>
    <cellStyle name="Millares [0] 5 2" xfId="276" xr:uid="{F9A26DB2-BC8E-49C4-9203-1958E0724D49}"/>
    <cellStyle name="Millares [0] 5 2 10" xfId="7823" xr:uid="{A2682709-64F3-4747-80B7-5E3794CF2BD4}"/>
    <cellStyle name="Millares [0] 5 2 11" xfId="3326" xr:uid="{B2DF11CC-4CB1-4FAE-B129-EC5A9E9FB122}"/>
    <cellStyle name="Millares [0] 5 2 2" xfId="433" xr:uid="{5F8BC8B7-B9F6-4F50-BDFA-3A22B4E2D2E8}"/>
    <cellStyle name="Millares [0] 5 2 2 2" xfId="1050" xr:uid="{E8D016F9-5B28-4178-AC63-0DBAE4259F29}"/>
    <cellStyle name="Millares [0] 5 2 2 2 2" xfId="2081" xr:uid="{AD4CEFD1-2807-4178-9206-73B14E4C0280}"/>
    <cellStyle name="Millares [0] 5 2 2 2 2 2" xfId="7675" xr:uid="{C7A05A69-31BB-410E-98DC-E25A099AFED2}"/>
    <cellStyle name="Millares [0] 5 2 2 2 2 3" xfId="4846" xr:uid="{53D304CF-1465-40E1-A73B-A788CACA1A67}"/>
    <cellStyle name="Millares [0] 5 2 2 2 3" xfId="3112" xr:uid="{54D9D955-D87D-4A7F-B995-FEE5F5051D99}"/>
    <cellStyle name="Millares [0] 5 2 2 2 3 2" xfId="5533" xr:uid="{94A9202C-8B29-495C-A6F5-5BD32F1A7526}"/>
    <cellStyle name="Millares [0] 5 2 2 2 4" xfId="6050" xr:uid="{859B5E1C-0691-4D13-BE5E-4CA52A9C453F}"/>
    <cellStyle name="Millares [0] 5 2 2 2 5" xfId="6729" xr:uid="{3F5FAE22-65E6-4335-B047-C2690A936D5B}"/>
    <cellStyle name="Millares [0] 5 2 2 2 6" xfId="8194" xr:uid="{DE1281DA-9EF9-4484-8806-1F16B33F3528}"/>
    <cellStyle name="Millares [0] 5 2 2 2 7" xfId="3900" xr:uid="{CFA318B8-7AC8-42A5-8C58-87CFDA279ABE}"/>
    <cellStyle name="Millares [0] 5 2 2 3" xfId="801" xr:uid="{F2537A84-C475-453F-8425-646DFC75C887}"/>
    <cellStyle name="Millares [0] 5 2 2 3 2" xfId="1832" xr:uid="{3384BF05-7F7E-463D-8F98-2895701F5B68}"/>
    <cellStyle name="Millares [0] 5 2 2 3 2 2" xfId="6999" xr:uid="{47A1D920-BED4-4171-B3AB-FAF6BD24A520}"/>
    <cellStyle name="Millares [0] 5 2 2 3 3" xfId="2863" xr:uid="{3AD2273B-3E54-46F3-8A58-4643D4E5D23C}"/>
    <cellStyle name="Millares [0] 5 2 2 3 4" xfId="4170" xr:uid="{3786752D-43FE-4111-A514-6390117507AE}"/>
    <cellStyle name="Millares [0] 5 2 2 4" xfId="1464" xr:uid="{604EB6AC-ADE3-4216-AF86-95C3AAB11BA0}"/>
    <cellStyle name="Millares [0] 5 2 2 4 2" xfId="7395" xr:uid="{9F8A6DAD-D016-48A2-A3D1-0155FDC2C1C1}"/>
    <cellStyle name="Millares [0] 5 2 2 4 3" xfId="4566" xr:uid="{D5E5BDE5-80D4-44F2-84E8-3E19F884D86D}"/>
    <cellStyle name="Millares [0] 5 2 2 5" xfId="2495" xr:uid="{F2A5BE1E-E7C0-4343-9F81-A35600A2D77A}"/>
    <cellStyle name="Millares [0] 5 2 2 5 2" xfId="5253" xr:uid="{4C5357A9-79FA-471F-8B04-165A2EDBEFAE}"/>
    <cellStyle name="Millares [0] 5 2 2 6" xfId="5801" xr:uid="{EBF3F996-C4E1-4650-9D99-862671543DF9}"/>
    <cellStyle name="Millares [0] 5 2 2 7" xfId="6449" xr:uid="{02E96B1B-8979-4C0C-BE45-AECF41C1E04A}"/>
    <cellStyle name="Millares [0] 5 2 2 8" xfId="7945" xr:uid="{F8B5CB49-6A44-40E3-8622-026A04027B04}"/>
    <cellStyle name="Millares [0] 5 2 2 9" xfId="3618" xr:uid="{0E75FDE5-227C-4479-B9B7-E91352174ED8}"/>
    <cellStyle name="Millares [0] 5 2 3" xfId="925" xr:uid="{2EFD7E2A-F4B8-4011-B012-DFB064803AB5}"/>
    <cellStyle name="Millares [0] 5 2 3 2" xfId="1956" xr:uid="{A833BF5E-61DD-4AC0-959E-F93D9C0645E3}"/>
    <cellStyle name="Millares [0] 5 2 3 2 2" xfId="7268" xr:uid="{3F2FB6B3-B89A-46E9-81E3-92904E441FDE}"/>
    <cellStyle name="Millares [0] 5 2 3 2 3" xfId="4439" xr:uid="{86EBF587-5B32-4289-AE13-E6FEB75B5D8F}"/>
    <cellStyle name="Millares [0] 5 2 3 3" xfId="2987" xr:uid="{87DD9D25-FF45-4BE6-9194-A611D87E57F8}"/>
    <cellStyle name="Millares [0] 5 2 3 3 2" xfId="5126" xr:uid="{4E6380E5-2C2A-4308-B227-499B6AB8C3FE}"/>
    <cellStyle name="Millares [0] 5 2 3 4" xfId="5925" xr:uid="{D0184397-27A7-4256-A5D7-BB36B600BDFD}"/>
    <cellStyle name="Millares [0] 5 2 3 5" xfId="6322" xr:uid="{60163CF6-9AA5-4A0B-A723-7BA5E798E1FF}"/>
    <cellStyle name="Millares [0] 5 2 3 6" xfId="8069" xr:uid="{A3F0D9ED-6E78-47D9-8804-40AAFBB653F4}"/>
    <cellStyle name="Millares [0] 5 2 3 7" xfId="3491" xr:uid="{EB7C8FB4-66F6-47FF-AD96-1DBAC122774C}"/>
    <cellStyle name="Millares [0] 5 2 4" xfId="649" xr:uid="{882E61A9-19DE-4121-B66A-09E595B09EDB}"/>
    <cellStyle name="Millares [0] 5 2 4 2" xfId="1680" xr:uid="{A7569922-D255-49FF-9F1D-38917BDAE2DB}"/>
    <cellStyle name="Millares [0] 5 2 4 2 2" xfId="7550" xr:uid="{0706F743-C8B2-4658-BD9B-654D31941BDA}"/>
    <cellStyle name="Millares [0] 5 2 4 2 3" xfId="4721" xr:uid="{EB6B58AE-4661-4116-BD4D-C75E415A3769}"/>
    <cellStyle name="Millares [0] 5 2 4 3" xfId="2711" xr:uid="{72259919-FB10-4648-B154-F5307FE3ED0B}"/>
    <cellStyle name="Millares [0] 5 2 4 3 2" xfId="5408" xr:uid="{48E41323-5937-4369-8A3C-D884D4AE5E4E}"/>
    <cellStyle name="Millares [0] 5 2 4 4" xfId="6604" xr:uid="{53F0F43C-D867-4487-9DE7-24E0E401AC26}"/>
    <cellStyle name="Millares [0] 5 2 4 5" xfId="3775" xr:uid="{B6B911A7-C947-4C28-8CB8-EB62EA7A9112}"/>
    <cellStyle name="Millares [0] 5 2 5" xfId="1326" xr:uid="{ECAB663E-3716-4103-BF11-D17063C39A61}"/>
    <cellStyle name="Millares [0] 5 2 5 2" xfId="6872" xr:uid="{72925350-3FCF-479A-BB12-C723A29E03F4}"/>
    <cellStyle name="Millares [0] 5 2 5 3" xfId="4043" xr:uid="{CCD17B8F-C93C-4177-8989-223D343DAE71}"/>
    <cellStyle name="Millares [0] 5 2 6" xfId="2357" xr:uid="{D066A1C3-306F-4867-99A1-E7BDC97A5E5A}"/>
    <cellStyle name="Millares [0] 5 2 6 2" xfId="7133" xr:uid="{C6DB5110-B886-4117-9B49-00F04E84F352}"/>
    <cellStyle name="Millares [0] 5 2 6 3" xfId="4304" xr:uid="{E5CBE27D-61F9-4251-93D4-7CFF56D405AE}"/>
    <cellStyle name="Millares [0] 5 2 7" xfId="4992" xr:uid="{815AB2DE-AD82-4249-A774-7B282D51254D}"/>
    <cellStyle name="Millares [0] 5 2 8" xfId="5677" xr:uid="{EE658D1B-5CB1-48C1-93F4-A2FBA9649ED5}"/>
    <cellStyle name="Millares [0] 5 2 9" xfId="6188" xr:uid="{6A18C8F1-C02A-4A31-8C98-D6972CA0923A}"/>
    <cellStyle name="Millares [0] 5 3" xfId="396" xr:uid="{E47FE9B6-464D-4C9E-9B2F-F8450D421D75}"/>
    <cellStyle name="Millares [0] 5 3 2" xfId="1013" xr:uid="{6E39CA72-4FD2-41B1-92A4-5B00B88CF107}"/>
    <cellStyle name="Millares [0] 5 3 2 2" xfId="2044" xr:uid="{53F164C1-27B1-42A7-8EBD-7659BDD0F959}"/>
    <cellStyle name="Millares [0] 5 3 2 2 2" xfId="7638" xr:uid="{43025AA8-DA69-42C1-8CBE-096A4D8518ED}"/>
    <cellStyle name="Millares [0] 5 3 2 2 3" xfId="4809" xr:uid="{153DD457-01A4-49BD-8B63-3C1EB3D65B92}"/>
    <cellStyle name="Millares [0] 5 3 2 3" xfId="3075" xr:uid="{77CF84E7-4483-4799-A3E3-6FA90EFC62B7}"/>
    <cellStyle name="Millares [0] 5 3 2 3 2" xfId="5496" xr:uid="{DB80593B-9CA0-49AE-95E7-010CD21C2B97}"/>
    <cellStyle name="Millares [0] 5 3 2 4" xfId="6013" xr:uid="{3E48C53D-A516-405A-91F6-2BE90C1AB64B}"/>
    <cellStyle name="Millares [0] 5 3 2 5" xfId="6692" xr:uid="{9D5C4951-F935-470B-8113-2B3045AAC22C}"/>
    <cellStyle name="Millares [0] 5 3 2 6" xfId="8157" xr:uid="{47A59E77-48DF-42AB-A33C-390A31145787}"/>
    <cellStyle name="Millares [0] 5 3 2 7" xfId="3863" xr:uid="{0A109F8A-F46F-4056-83F8-C102C558DA04}"/>
    <cellStyle name="Millares [0] 5 3 3" xfId="764" xr:uid="{8822649A-D8D5-4ADE-9E41-6BB1DFB9AD5E}"/>
    <cellStyle name="Millares [0] 5 3 3 2" xfId="1795" xr:uid="{BDCD8F73-E1CB-4A13-B790-05B89F1146F4}"/>
    <cellStyle name="Millares [0] 5 3 3 2 2" xfId="6962" xr:uid="{856013D7-6A71-459B-A9CC-B3C64B954C8C}"/>
    <cellStyle name="Millares [0] 5 3 3 3" xfId="2826" xr:uid="{FE909C68-5B4D-43C2-9D95-A6F6C69371F5}"/>
    <cellStyle name="Millares [0] 5 3 3 4" xfId="4133" xr:uid="{DA3AFD88-483B-4B9E-B2AD-D2339DA678A9}"/>
    <cellStyle name="Millares [0] 5 3 4" xfId="1427" xr:uid="{8BD11381-F6FB-46C9-BFB3-FA665F87718B}"/>
    <cellStyle name="Millares [0] 5 3 4 2" xfId="7358" xr:uid="{19CBA457-0CB5-422F-97ED-ECCDDA005A88}"/>
    <cellStyle name="Millares [0] 5 3 4 3" xfId="4529" xr:uid="{B1E001C5-D9C2-4CF7-857E-A8FE865C5B24}"/>
    <cellStyle name="Millares [0] 5 3 5" xfId="2458" xr:uid="{6B36ADCE-1DF3-407A-B43D-0A1693801B1C}"/>
    <cellStyle name="Millares [0] 5 3 5 2" xfId="5216" xr:uid="{9B8AEED0-8F4E-4870-B521-209AC91E5A57}"/>
    <cellStyle name="Millares [0] 5 3 6" xfId="5764" xr:uid="{06707813-2B10-4A6D-993E-D359578E77F2}"/>
    <cellStyle name="Millares [0] 5 3 7" xfId="6412" xr:uid="{4CAD8127-8A0B-475D-9A9D-A1434233E088}"/>
    <cellStyle name="Millares [0] 5 3 8" xfId="7908" xr:uid="{DDEF67E4-8845-4876-B7E5-0414140DB873}"/>
    <cellStyle name="Millares [0] 5 3 9" xfId="3581" xr:uid="{4FD60EFE-9BCE-490B-825B-72DDE015B282}"/>
    <cellStyle name="Millares [0] 5 4" xfId="238" xr:uid="{9B07936A-662E-4C83-A7E2-7E56F91FEACF}"/>
    <cellStyle name="Millares [0] 5 4 2" xfId="888" xr:uid="{A9548F61-573C-4B2D-A2B3-C7EA211656B3}"/>
    <cellStyle name="Millares [0] 5 4 2 2" xfId="1919" xr:uid="{E56912DE-3E70-452C-A896-0E8752F7E0DF}"/>
    <cellStyle name="Millares [0] 5 4 2 2 2" xfId="7231" xr:uid="{AD3058C1-9B62-4F76-AB7C-04C7848CDC1F}"/>
    <cellStyle name="Millares [0] 5 4 2 3" xfId="2950" xr:uid="{7CA45A04-F390-4106-900C-A0AB1EDEE79D}"/>
    <cellStyle name="Millares [0] 5 4 2 4" xfId="4402" xr:uid="{1BE079EE-913D-4C2E-A2E5-1DC51364624B}"/>
    <cellStyle name="Millares [0] 5 4 3" xfId="1289" xr:uid="{25B641A5-F1F9-4EC6-9804-8E4B4AA99FCC}"/>
    <cellStyle name="Millares [0] 5 4 3 2" xfId="5089" xr:uid="{18214387-5D98-47C3-B42E-B16F2253F97A}"/>
    <cellStyle name="Millares [0] 5 4 4" xfId="2320" xr:uid="{CEC637C2-C3A0-4012-B625-81454A9B0F1A}"/>
    <cellStyle name="Millares [0] 5 4 4 2" xfId="5888" xr:uid="{11D76996-AE84-440C-8778-B2EAD14210D0}"/>
    <cellStyle name="Millares [0] 5 4 5" xfId="6285" xr:uid="{F4E7C709-A555-4F5A-9244-3D3FA8B5AF85}"/>
    <cellStyle name="Millares [0] 5 4 6" xfId="8032" xr:uid="{8AE33E1C-F932-485D-ADF6-E5D7D4F30AA1}"/>
    <cellStyle name="Millares [0] 5 4 7" xfId="3454" xr:uid="{5DCEB9E7-554A-42F9-884A-B915452776AE}"/>
    <cellStyle name="Millares [0] 5 5" xfId="612" xr:uid="{7D2C5BDC-EFD5-47DB-B4DC-08D3FC6E9695}"/>
    <cellStyle name="Millares [0] 5 5 2" xfId="1643" xr:uid="{6229F7BC-DE58-490F-8242-5B26064B682B}"/>
    <cellStyle name="Millares [0] 5 5 2 2" xfId="7513" xr:uid="{4C4F69C4-DAEC-449A-82C6-180F2579DB84}"/>
    <cellStyle name="Millares [0] 5 5 2 3" xfId="4684" xr:uid="{A1EB05AC-407C-410E-9FF8-6938539F6606}"/>
    <cellStyle name="Millares [0] 5 5 3" xfId="2674" xr:uid="{D4E93241-683B-442E-BA35-799B952C9DE7}"/>
    <cellStyle name="Millares [0] 5 5 3 2" xfId="5371" xr:uid="{12D99419-60D9-4C87-A15A-25064EAD0041}"/>
    <cellStyle name="Millares [0] 5 5 4" xfId="6567" xr:uid="{8D3E399A-B8DE-4DEA-8288-884D92E64B4F}"/>
    <cellStyle name="Millares [0] 5 5 5" xfId="3738" xr:uid="{7AA1E0A4-5BFA-49A8-A7D5-F157DBB49D21}"/>
    <cellStyle name="Millares [0] 5 6" xfId="1172" xr:uid="{B893A9B9-4D2F-491F-8210-F4E7AB9A7A82}"/>
    <cellStyle name="Millares [0] 5 6 2" xfId="6835" xr:uid="{1CE9E46F-5E4F-4F95-97B2-285AD3E8197E}"/>
    <cellStyle name="Millares [0] 5 6 3" xfId="4006" xr:uid="{8FC5198E-8479-436F-AFA1-F96AE9C04EFA}"/>
    <cellStyle name="Millares [0] 5 7" xfId="2203" xr:uid="{7B1A3801-7D3B-453A-AF58-B66E03DF1F76}"/>
    <cellStyle name="Millares [0] 5 7 2" xfId="7096" xr:uid="{342DAB59-BB75-4FD5-8379-62AD5634E3AE}"/>
    <cellStyle name="Millares [0] 5 7 3" xfId="4267" xr:uid="{D08BD351-9718-4363-A0AD-36560657E0DF}"/>
    <cellStyle name="Millares [0] 5 8" xfId="4955" xr:uid="{FF7F28D9-A9B6-4919-8F7D-9C1B50AF9F46}"/>
    <cellStyle name="Millares [0] 5 9" xfId="5640" xr:uid="{2214F439-8E7C-4E02-B306-C0158B8FE94E}"/>
    <cellStyle name="Millares [0] 6" xfId="258" xr:uid="{460B4D73-11FF-43C4-8238-51A6AFE2726E}"/>
    <cellStyle name="Millares [0] 6 10" xfId="7805" xr:uid="{8F4F833E-30B3-43FB-8C9D-AC0D87798350}"/>
    <cellStyle name="Millares [0] 6 11" xfId="3308" xr:uid="{68932802-B374-48B6-917F-03D4C6A22DB0}"/>
    <cellStyle name="Millares [0] 6 2" xfId="415" xr:uid="{25428800-79F4-4435-B5F4-1EA6500FB6D2}"/>
    <cellStyle name="Millares [0] 6 2 2" xfId="1032" xr:uid="{E657EC09-991E-473D-8985-4BA028539F1D}"/>
    <cellStyle name="Millares [0] 6 2 2 2" xfId="2063" xr:uid="{121B9CAD-2907-4383-B470-E4E9484D8170}"/>
    <cellStyle name="Millares [0] 6 2 2 2 2" xfId="7657" xr:uid="{88357D74-2E77-4B30-85F6-5A00FEA7C9C9}"/>
    <cellStyle name="Millares [0] 6 2 2 2 3" xfId="4828" xr:uid="{2DF60F5D-234A-443A-AA5F-601EBEF76411}"/>
    <cellStyle name="Millares [0] 6 2 2 3" xfId="3094" xr:uid="{427F8109-B7D6-415D-BF3C-4ECCF3A2997E}"/>
    <cellStyle name="Millares [0] 6 2 2 3 2" xfId="5515" xr:uid="{56DF381E-1944-488D-A097-3B34D78B76B3}"/>
    <cellStyle name="Millares [0] 6 2 2 4" xfId="6032" xr:uid="{8E7E2552-4AD7-4834-9A3A-001BC29CA89C}"/>
    <cellStyle name="Millares [0] 6 2 2 5" xfId="6711" xr:uid="{6FB8254E-0909-4269-8D2F-EE8E69E8F52E}"/>
    <cellStyle name="Millares [0] 6 2 2 6" xfId="8176" xr:uid="{C211BF69-08B1-4A49-95FF-48A7C8E48799}"/>
    <cellStyle name="Millares [0] 6 2 2 7" xfId="3882" xr:uid="{5FE31A08-BB94-4756-925C-9FB740F49DD9}"/>
    <cellStyle name="Millares [0] 6 2 3" xfId="783" xr:uid="{8EE93D65-7438-44E0-9639-67BD9DF034C9}"/>
    <cellStyle name="Millares [0] 6 2 3 2" xfId="1814" xr:uid="{A80C6B1F-BD2E-4FF0-9575-D28583279275}"/>
    <cellStyle name="Millares [0] 6 2 3 2 2" xfId="6981" xr:uid="{BAF91D13-62C5-48AE-89C3-43BEE8671470}"/>
    <cellStyle name="Millares [0] 6 2 3 3" xfId="2845" xr:uid="{CDB7A288-91DE-4733-85B0-F50898EF810F}"/>
    <cellStyle name="Millares [0] 6 2 3 4" xfId="4152" xr:uid="{B3F0DD4F-9795-4D0F-B97B-A87F634A72CE}"/>
    <cellStyle name="Millares [0] 6 2 4" xfId="1446" xr:uid="{AD1C7B06-881F-4232-9508-BF15C45020D0}"/>
    <cellStyle name="Millares [0] 6 2 4 2" xfId="7377" xr:uid="{E3C89D04-04F2-44C0-A594-6F9255C879B7}"/>
    <cellStyle name="Millares [0] 6 2 4 3" xfId="4548" xr:uid="{ECC1BEFB-834A-4E00-BE0B-3F0BB4B3EB46}"/>
    <cellStyle name="Millares [0] 6 2 5" xfId="2477" xr:uid="{4FD0FD6C-4F5C-469D-A983-F10CCE1BDA37}"/>
    <cellStyle name="Millares [0] 6 2 5 2" xfId="5235" xr:uid="{C0685988-5B73-4B62-9E8D-7AFAC6D73FFD}"/>
    <cellStyle name="Millares [0] 6 2 6" xfId="5783" xr:uid="{1C85737F-86FD-4DE4-9E5A-25ECC594A788}"/>
    <cellStyle name="Millares [0] 6 2 7" xfId="6431" xr:uid="{6611D18B-4E65-4F8E-8333-EFCADEBC5D90}"/>
    <cellStyle name="Millares [0] 6 2 8" xfId="7927" xr:uid="{A7DDE4A9-32AF-4E2A-940D-F39F4A8D165C}"/>
    <cellStyle name="Millares [0] 6 2 9" xfId="3600" xr:uid="{ACE50FEA-52BE-4EA7-8E28-908CEB1794BB}"/>
    <cellStyle name="Millares [0] 6 3" xfId="907" xr:uid="{DADB8CD2-A7FC-492C-ADD8-8EA34467D21C}"/>
    <cellStyle name="Millares [0] 6 3 2" xfId="1938" xr:uid="{372F4805-FF33-4E30-8821-DDE9A57B7934}"/>
    <cellStyle name="Millares [0] 6 3 2 2" xfId="7250" xr:uid="{FE059648-EBD7-4EAA-BC7C-04475A91663B}"/>
    <cellStyle name="Millares [0] 6 3 2 3" xfId="4421" xr:uid="{7A1E7D85-68FE-4CE8-88AB-C87CACD06550}"/>
    <cellStyle name="Millares [0] 6 3 3" xfId="2969" xr:uid="{A4F727BA-1EF6-4F93-8721-0F61F0A6E8D2}"/>
    <cellStyle name="Millares [0] 6 3 3 2" xfId="5108" xr:uid="{A91209CD-A5AB-401F-844A-20CEC9F05668}"/>
    <cellStyle name="Millares [0] 6 3 4" xfId="5907" xr:uid="{AEA5BBFB-3F42-4EED-A3E4-C7C22A182B50}"/>
    <cellStyle name="Millares [0] 6 3 5" xfId="6304" xr:uid="{928A0A9A-86C4-4719-8FD7-47EF90970C92}"/>
    <cellStyle name="Millares [0] 6 3 6" xfId="8051" xr:uid="{52CEFF5D-E661-4DE7-A398-4FA9F58B5252}"/>
    <cellStyle name="Millares [0] 6 3 7" xfId="3473" xr:uid="{065C7CFB-BF98-45ED-A55E-A7CEC6E54525}"/>
    <cellStyle name="Millares [0] 6 4" xfId="631" xr:uid="{01600B8E-A731-45B6-A524-D324FBBD5025}"/>
    <cellStyle name="Millares [0] 6 4 2" xfId="1662" xr:uid="{AEBAEFD2-8893-45BC-AFC7-A4E6B5BC8612}"/>
    <cellStyle name="Millares [0] 6 4 2 2" xfId="7532" xr:uid="{80E6EDC8-A83F-4ECB-A76A-B6C98F4E2341}"/>
    <cellStyle name="Millares [0] 6 4 2 3" xfId="4703" xr:uid="{8D0CEE8E-55C2-4EA3-BE9E-B28A26E9151A}"/>
    <cellStyle name="Millares [0] 6 4 3" xfId="2693" xr:uid="{32D42790-B4EF-4C90-83C9-D08F416B19EE}"/>
    <cellStyle name="Millares [0] 6 4 3 2" xfId="5390" xr:uid="{34AABC2E-01B4-4443-BA27-EA2675F74ED3}"/>
    <cellStyle name="Millares [0] 6 4 4" xfId="6586" xr:uid="{0F3C6844-067F-4EFA-AB66-C57C8B8BEAEB}"/>
    <cellStyle name="Millares [0] 6 4 5" xfId="3757" xr:uid="{8E236879-8EB8-491B-8D02-03EC15EC088D}"/>
    <cellStyle name="Millares [0] 6 5" xfId="1308" xr:uid="{F8178F4B-D782-4B16-AB1F-AC3CB8710DE5}"/>
    <cellStyle name="Millares [0] 6 5 2" xfId="6854" xr:uid="{520A81BF-D038-437F-BC5B-C73307FEF920}"/>
    <cellStyle name="Millares [0] 6 5 3" xfId="4025" xr:uid="{B5B4D1A4-9C25-4C93-BD98-22FFCB6B8E02}"/>
    <cellStyle name="Millares [0] 6 6" xfId="2339" xr:uid="{D9ADAF6F-8F50-4A81-8177-CE8AC541C0F0}"/>
    <cellStyle name="Millares [0] 6 6 2" xfId="7115" xr:uid="{7CA03062-AF1A-49CA-B287-8B68EA5684B7}"/>
    <cellStyle name="Millares [0] 6 6 3" xfId="4286" xr:uid="{0347943C-2001-4A34-BC7D-A2F52125C8CC}"/>
    <cellStyle name="Millares [0] 6 7" xfId="4974" xr:uid="{3F7CA699-F1D8-4010-9A1A-D054FC10533A}"/>
    <cellStyle name="Millares [0] 6 8" xfId="5659" xr:uid="{6C8663FE-4550-4C33-A1A1-34477E96A634}"/>
    <cellStyle name="Millares [0] 6 9" xfId="6170" xr:uid="{FE4348FE-5573-401C-8034-214DA47D1509}"/>
    <cellStyle name="Millares [0] 7" xfId="259" xr:uid="{5B62754A-E466-42D8-984D-34FBE4886486}"/>
    <cellStyle name="Millares [0] 7 10" xfId="7806" xr:uid="{F572F580-9EA1-4451-89F1-B5E42E2A6A46}"/>
    <cellStyle name="Millares [0] 7 11" xfId="3309" xr:uid="{9D8B69EB-5CC2-4DE8-BC8E-E38DE9E5B9EB}"/>
    <cellStyle name="Millares [0] 7 2" xfId="416" xr:uid="{FB0A6FD6-315D-441D-B09A-F6660AF219CA}"/>
    <cellStyle name="Millares [0] 7 2 2" xfId="1033" xr:uid="{60B7BEA4-84DA-434B-A383-A01AE203291A}"/>
    <cellStyle name="Millares [0] 7 2 2 2" xfId="2064" xr:uid="{3CFCE50D-4402-4960-B218-C08806F220A3}"/>
    <cellStyle name="Millares [0] 7 2 2 2 2" xfId="7658" xr:uid="{9DF2AF33-076F-4F54-A511-9C1F65BD0ACA}"/>
    <cellStyle name="Millares [0] 7 2 2 2 3" xfId="4829" xr:uid="{CA72A811-588E-4DA9-A754-3890C5DE3AA5}"/>
    <cellStyle name="Millares [0] 7 2 2 3" xfId="3095" xr:uid="{7B6AAAF6-AB96-4E68-A1F1-C7A3034EA179}"/>
    <cellStyle name="Millares [0] 7 2 2 3 2" xfId="5516" xr:uid="{70A5D744-397F-4206-BB75-E32134F859C9}"/>
    <cellStyle name="Millares [0] 7 2 2 4" xfId="6033" xr:uid="{2375E1BB-E47C-4E3F-9BFC-58179D391316}"/>
    <cellStyle name="Millares [0] 7 2 2 5" xfId="6712" xr:uid="{3585E72F-AF7E-48B4-AEF1-98EAD6303B41}"/>
    <cellStyle name="Millares [0] 7 2 2 6" xfId="8177" xr:uid="{7008981A-0B63-4D18-9EBD-8F3093F01C7E}"/>
    <cellStyle name="Millares [0] 7 2 2 7" xfId="3883" xr:uid="{BE09B762-3A81-4C13-A486-1F0A41CFA1E8}"/>
    <cellStyle name="Millares [0] 7 2 3" xfId="784" xr:uid="{AE04418A-1D10-4476-B8DC-69735490BFBC}"/>
    <cellStyle name="Millares [0] 7 2 3 2" xfId="1815" xr:uid="{37C718DE-A221-4434-AC70-CFA021286A50}"/>
    <cellStyle name="Millares [0] 7 2 3 2 2" xfId="6982" xr:uid="{6EA666FD-4EA8-4E32-AF80-3D3930F34E7A}"/>
    <cellStyle name="Millares [0] 7 2 3 3" xfId="2846" xr:uid="{BC5B1AC3-CB3E-4E55-BADB-1A078306AA87}"/>
    <cellStyle name="Millares [0] 7 2 3 4" xfId="4153" xr:uid="{13BE44F3-E4D6-4C09-BDDC-A644EE2D880F}"/>
    <cellStyle name="Millares [0] 7 2 4" xfId="1447" xr:uid="{0FE2E518-B15A-414F-81C1-985F17A87EC4}"/>
    <cellStyle name="Millares [0] 7 2 4 2" xfId="7378" xr:uid="{FD1944A9-397E-4A0E-8D99-3F52B4A23FE9}"/>
    <cellStyle name="Millares [0] 7 2 4 3" xfId="4549" xr:uid="{2C53B9D7-31A3-4A1A-A437-0405E3D7EF70}"/>
    <cellStyle name="Millares [0] 7 2 5" xfId="2478" xr:uid="{255A273E-E0A8-4F24-A417-1B0F14AC6AD1}"/>
    <cellStyle name="Millares [0] 7 2 5 2" xfId="5236" xr:uid="{303F3C70-B560-4497-A367-BE3BDC75D1EF}"/>
    <cellStyle name="Millares [0] 7 2 6" xfId="5784" xr:uid="{50A6E5A5-B6EB-48F8-B771-2FBEBC030ED6}"/>
    <cellStyle name="Millares [0] 7 2 7" xfId="6432" xr:uid="{549D85D8-DAAB-4956-BEF3-D12348690552}"/>
    <cellStyle name="Millares [0] 7 2 8" xfId="7928" xr:uid="{6666B2E5-8CC7-4A70-BA85-F40706BBDE01}"/>
    <cellStyle name="Millares [0] 7 2 9" xfId="3601" xr:uid="{E8C013BE-F5EE-46C6-80F2-BDA1D66BDFAC}"/>
    <cellStyle name="Millares [0] 7 3" xfId="908" xr:uid="{3EB70A5F-E493-42E2-9F0F-83A0B952CD50}"/>
    <cellStyle name="Millares [0] 7 3 2" xfId="1939" xr:uid="{099BB46C-962B-4A66-9D99-E6C19FB47B08}"/>
    <cellStyle name="Millares [0] 7 3 2 2" xfId="7251" xr:uid="{7367CF92-09EB-470D-935D-BDA59DED8678}"/>
    <cellStyle name="Millares [0] 7 3 2 3" xfId="4422" xr:uid="{F6D5642A-D7CB-411A-B6AC-81E73228F09F}"/>
    <cellStyle name="Millares [0] 7 3 3" xfId="2970" xr:uid="{7DC67140-F835-4778-8801-5BD270AD8F0A}"/>
    <cellStyle name="Millares [0] 7 3 3 2" xfId="5109" xr:uid="{6534B9BB-0312-4E4D-A91A-1CB647D4DE5B}"/>
    <cellStyle name="Millares [0] 7 3 4" xfId="5908" xr:uid="{88FC9FF8-33B3-4212-B9C0-45F031270532}"/>
    <cellStyle name="Millares [0] 7 3 5" xfId="6305" xr:uid="{3A9380B3-58F4-4722-BAB7-E884780ABC84}"/>
    <cellStyle name="Millares [0] 7 3 6" xfId="8052" xr:uid="{E7BF07C1-C8CE-483D-A7BB-66629980CB5E}"/>
    <cellStyle name="Millares [0] 7 3 7" xfId="3474" xr:uid="{F79A0560-4DF9-4EDC-B9C2-8739D74D481F}"/>
    <cellStyle name="Millares [0] 7 4" xfId="632" xr:uid="{1A7CB3A3-0F08-4505-894B-518A5C0B3975}"/>
    <cellStyle name="Millares [0] 7 4 2" xfId="1663" xr:uid="{D6A72E8E-6204-4501-BEA1-DB06DB571B3C}"/>
    <cellStyle name="Millares [0] 7 4 2 2" xfId="7533" xr:uid="{E2B8D513-C8EE-423C-B57C-72C750DEB1FD}"/>
    <cellStyle name="Millares [0] 7 4 2 3" xfId="4704" xr:uid="{0AE34E69-8603-48F5-AD98-05EEFFF4A25A}"/>
    <cellStyle name="Millares [0] 7 4 3" xfId="2694" xr:uid="{37043848-FB11-43C5-AF8D-850008B3E0D3}"/>
    <cellStyle name="Millares [0] 7 4 3 2" xfId="5391" xr:uid="{DDA2EFB2-0055-48B5-8E8B-C88DB838D03E}"/>
    <cellStyle name="Millares [0] 7 4 4" xfId="6587" xr:uid="{AC7B1507-AF70-4CD0-8A9F-8F6E32BE9313}"/>
    <cellStyle name="Millares [0] 7 4 5" xfId="3758" xr:uid="{3306D74D-D868-458F-BDEE-464CCEB8E8F4}"/>
    <cellStyle name="Millares [0] 7 5" xfId="1309" xr:uid="{4F66C9DE-8B2B-4F4F-B3DB-5E1A60730142}"/>
    <cellStyle name="Millares [0] 7 5 2" xfId="6855" xr:uid="{4F9B5B51-A77C-4A0C-AB41-B9969BC9FB99}"/>
    <cellStyle name="Millares [0] 7 5 3" xfId="4026" xr:uid="{65E870C2-F497-4E99-B03F-A75A5A622A37}"/>
    <cellStyle name="Millares [0] 7 6" xfId="2340" xr:uid="{3B6FBEB8-5D98-4A3E-A25D-6A635CFFC724}"/>
    <cellStyle name="Millares [0] 7 6 2" xfId="7116" xr:uid="{CD8D11A0-7E02-4723-92DC-C1F391B216B0}"/>
    <cellStyle name="Millares [0] 7 6 3" xfId="4287" xr:uid="{6E99BBAD-ECC9-43BD-B402-E7E0D4C440A4}"/>
    <cellStyle name="Millares [0] 7 7" xfId="4975" xr:uid="{51D86A56-823A-46E7-9EC7-2CE75A9CA3A5}"/>
    <cellStyle name="Millares [0] 7 8" xfId="5660" xr:uid="{FD95AD76-67AB-4023-8124-BDF825547FB1}"/>
    <cellStyle name="Millares [0] 7 9" xfId="6171" xr:uid="{B63F7924-5B01-4024-AE11-F27808C8005F}"/>
    <cellStyle name="Millares [0] 8" xfId="317" xr:uid="{919E4B50-BC37-4E0F-8BFA-4B08C8E847AC}"/>
    <cellStyle name="Millares [0] 8 10" xfId="7846" xr:uid="{EDDE0ADB-AA02-4E3D-A6C1-535F98213444}"/>
    <cellStyle name="Millares [0] 8 11" xfId="3356" xr:uid="{02EB5583-1EE1-4902-ADED-342298B0070D}"/>
    <cellStyle name="Millares [0] 8 2" xfId="457" xr:uid="{6963124F-9048-4F30-BB3B-DF5C2D51818A}"/>
    <cellStyle name="Millares [0] 8 2 2" xfId="1074" xr:uid="{380E4AE0-854D-4E36-BB61-AF112BE3819F}"/>
    <cellStyle name="Millares [0] 8 2 2 2" xfId="2105" xr:uid="{77A4418B-A881-4C6A-AA08-65B04734C44E}"/>
    <cellStyle name="Millares [0] 8 2 2 2 2" xfId="7699" xr:uid="{1445B021-ABD1-4D26-8904-2403789A2903}"/>
    <cellStyle name="Millares [0] 8 2 2 2 3" xfId="4870" xr:uid="{8FBC1279-6424-4961-A46B-EECA7A91247B}"/>
    <cellStyle name="Millares [0] 8 2 2 3" xfId="3136" xr:uid="{A17E1309-2A83-4BD9-B47D-F1348C6806C7}"/>
    <cellStyle name="Millares [0] 8 2 2 3 2" xfId="5557" xr:uid="{C9C73317-A3CF-49EB-A63E-AAEC82839275}"/>
    <cellStyle name="Millares [0] 8 2 2 4" xfId="6074" xr:uid="{B61665A6-2059-4397-88E1-10239434A199}"/>
    <cellStyle name="Millares [0] 8 2 2 5" xfId="6753" xr:uid="{2E7D34F0-EF49-4EAC-AB64-771B68BA67F1}"/>
    <cellStyle name="Millares [0] 8 2 2 6" xfId="8218" xr:uid="{E55FA09E-3CD6-4BA9-94DF-7A8207CB8B8C}"/>
    <cellStyle name="Millares [0] 8 2 2 7" xfId="3924" xr:uid="{EA42441A-172C-4C9F-990B-F5CBDD803E81}"/>
    <cellStyle name="Millares [0] 8 2 3" xfId="824" xr:uid="{96D478C2-74E3-46CB-9211-F8282A37F3E7}"/>
    <cellStyle name="Millares [0] 8 2 3 2" xfId="1855" xr:uid="{735C869D-C487-42D6-A24F-34CA08702274}"/>
    <cellStyle name="Millares [0] 8 2 3 2 2" xfId="7023" xr:uid="{DC462448-A41A-450E-B576-BA5BA5BFFF2A}"/>
    <cellStyle name="Millares [0] 8 2 3 3" xfId="2886" xr:uid="{EEF9F225-77B7-48CA-8CB0-5D9CC2748459}"/>
    <cellStyle name="Millares [0] 8 2 3 4" xfId="4194" xr:uid="{13A58425-A380-4334-9849-F7762D4AEE3C}"/>
    <cellStyle name="Millares [0] 8 2 4" xfId="1488" xr:uid="{1BBA9909-0F52-4F50-85EA-D4BAEBD7BBAA}"/>
    <cellStyle name="Millares [0] 8 2 4 2" xfId="7419" xr:uid="{D55D4F36-2DE7-4DB5-A5E6-913301282FD2}"/>
    <cellStyle name="Millares [0] 8 2 4 3" xfId="4590" xr:uid="{41066768-8DB4-4754-8B89-8800BA9377ED}"/>
    <cellStyle name="Millares [0] 8 2 5" xfId="2519" xr:uid="{22178068-59AE-4D2B-87D9-D0BA36B08260}"/>
    <cellStyle name="Millares [0] 8 2 5 2" xfId="5277" xr:uid="{4EEBC195-4F1B-4692-B69A-D63BE8C7F2F5}"/>
    <cellStyle name="Millares [0] 8 2 6" xfId="5824" xr:uid="{32487518-D97F-44E0-A94E-80189BF1D4C2}"/>
    <cellStyle name="Millares [0] 8 2 7" xfId="6473" xr:uid="{F20E6992-FE1F-40D4-AA54-B3E8612D6778}"/>
    <cellStyle name="Millares [0] 8 2 8" xfId="7968" xr:uid="{8DDDDE9B-4AA3-4B8F-9744-112A3728255B}"/>
    <cellStyle name="Millares [0] 8 2 9" xfId="3642" xr:uid="{00C15EA5-49D8-435F-92CE-5D02B3D62082}"/>
    <cellStyle name="Millares [0] 8 3" xfId="948" xr:uid="{846123CB-6FB8-4928-BF91-407FB0CE9C85}"/>
    <cellStyle name="Millares [0] 8 3 2" xfId="1979" xr:uid="{B1C12DA4-5578-4AFA-B395-EA544A75B6CD}"/>
    <cellStyle name="Millares [0] 8 3 2 2" xfId="7291" xr:uid="{517588D4-2143-43FB-A60A-DD71001810A7}"/>
    <cellStyle name="Millares [0] 8 3 2 3" xfId="4462" xr:uid="{63BFDD5E-3BC0-4BC3-AA5B-0A3EAE09E92B}"/>
    <cellStyle name="Millares [0] 8 3 3" xfId="3010" xr:uid="{1715B895-6276-4930-A63A-8463A155EF7A}"/>
    <cellStyle name="Millares [0] 8 3 3 2" xfId="5149" xr:uid="{6778FD7A-A3B5-483A-A0F5-68F686DEC3AE}"/>
    <cellStyle name="Millares [0] 8 3 4" xfId="5948" xr:uid="{47B504DC-E258-4F99-B86C-8D830CBE8CAB}"/>
    <cellStyle name="Millares [0] 8 3 5" xfId="6345" xr:uid="{6D95497F-6838-4FF8-9775-3AD2997A969C}"/>
    <cellStyle name="Millares [0] 8 3 6" xfId="8092" xr:uid="{1FFE52A4-B380-462E-B637-1B29B1D37ED9}"/>
    <cellStyle name="Millares [0] 8 3 7" xfId="3514" xr:uid="{53A1DBCA-BAC0-4F12-A4D2-2243C89BA89E}"/>
    <cellStyle name="Millares [0] 8 4" xfId="679" xr:uid="{3A9BE6B4-C47A-4411-B973-28F9E06AF31F}"/>
    <cellStyle name="Millares [0] 8 4 2" xfId="1710" xr:uid="{D65FEDF7-02C1-481B-B48D-5D9C96A0337A}"/>
    <cellStyle name="Millares [0] 8 4 2 2" xfId="7573" xr:uid="{B58EC8DA-330D-4031-B45B-093480CCA046}"/>
    <cellStyle name="Millares [0] 8 4 2 3" xfId="4744" xr:uid="{09650AAF-D89A-4C53-A038-3142642D1B72}"/>
    <cellStyle name="Millares [0] 8 4 3" xfId="2741" xr:uid="{26F10E14-C393-402E-843F-B4AC34665FA8}"/>
    <cellStyle name="Millares [0] 8 4 3 2" xfId="5431" xr:uid="{9D7BCD5D-C1D3-4CCB-9F97-A52C2772EFCC}"/>
    <cellStyle name="Millares [0] 8 4 4" xfId="6627" xr:uid="{0FC73886-C6C0-4B86-9601-364E4824B9E7}"/>
    <cellStyle name="Millares [0] 8 4 5" xfId="3798" xr:uid="{C40AF6FE-A503-41E1-A828-E51C2EE22DB4}"/>
    <cellStyle name="Millares [0] 8 5" xfId="1356" xr:uid="{5CDBD4AD-4297-49CA-A958-B9DB5491355D}"/>
    <cellStyle name="Millares [0] 8 5 2" xfId="6895" xr:uid="{5B117ACA-928E-43E1-BEBD-FC752640B8A1}"/>
    <cellStyle name="Millares [0] 8 5 3" xfId="4066" xr:uid="{9EE92C53-F466-40DB-8245-09731372F58B}"/>
    <cellStyle name="Millares [0] 8 6" xfId="2387" xr:uid="{9C8A2D35-EC73-48B0-9793-5AF3E664D574}"/>
    <cellStyle name="Millares [0] 8 6 2" xfId="7156" xr:uid="{0F7C6FC0-970B-4FFE-8E67-06EF1C86E781}"/>
    <cellStyle name="Millares [0] 8 6 3" xfId="4327" xr:uid="{C312FEEB-7E5F-4DF1-BBC8-B7C1B87CD819}"/>
    <cellStyle name="Millares [0] 8 7" xfId="5015" xr:uid="{AAA5AC5A-C5DA-4FE5-9704-2A0440B240BB}"/>
    <cellStyle name="Millares [0] 8 8" xfId="5700" xr:uid="{489AE43C-4297-4298-BE45-58B309044093}"/>
    <cellStyle name="Millares [0] 8 9" xfId="6211" xr:uid="{59D057BA-CEA0-4A5E-8DBC-463D49D32CB7}"/>
    <cellStyle name="Millares [0] 9" xfId="336" xr:uid="{BA5B2B14-979E-48C4-9A0E-8949DA46752C}"/>
    <cellStyle name="Millares [0] 9 10" xfId="7865" xr:uid="{A7620742-20FE-436F-8872-BD9CE9E3DD8C}"/>
    <cellStyle name="Millares [0] 9 11" xfId="3375" xr:uid="{7FD76460-814E-4E49-B9B7-2F5FF63510CD}"/>
    <cellStyle name="Millares [0] 9 2" xfId="476" xr:uid="{0104B575-F781-4600-BE48-F5288CF7F4BD}"/>
    <cellStyle name="Millares [0] 9 2 2" xfId="1093" xr:uid="{90421574-FB90-43DD-AAC1-1418E002DDDF}"/>
    <cellStyle name="Millares [0] 9 2 2 2" xfId="2124" xr:uid="{1646AD48-8278-4FBA-A591-751254C9C516}"/>
    <cellStyle name="Millares [0] 9 2 2 2 2" xfId="7718" xr:uid="{62EF0708-175A-41CD-848C-4F505BCA9917}"/>
    <cellStyle name="Millares [0] 9 2 2 2 3" xfId="4889" xr:uid="{0477544D-E5E7-4FBF-AE64-33FF5A0C901B}"/>
    <cellStyle name="Millares [0] 9 2 2 3" xfId="3155" xr:uid="{9A7035AB-7256-43C2-A534-D743B0AD44A0}"/>
    <cellStyle name="Millares [0] 9 2 2 3 2" xfId="5576" xr:uid="{F2710647-AA65-4C98-8679-5EFB8788F72C}"/>
    <cellStyle name="Millares [0] 9 2 2 4" xfId="6093" xr:uid="{6A4CF7D5-70E2-4D94-BA3D-4601A205BED2}"/>
    <cellStyle name="Millares [0] 9 2 2 5" xfId="6772" xr:uid="{501AE2E5-4384-4CA1-87BF-61CD9FBE7B5E}"/>
    <cellStyle name="Millares [0] 9 2 2 6" xfId="8237" xr:uid="{F7C52E64-AD1C-4C78-B300-3865F401556C}"/>
    <cellStyle name="Millares [0] 9 2 2 7" xfId="3943" xr:uid="{36FFDDB7-066D-4949-AC17-ECFC5AA4A281}"/>
    <cellStyle name="Millares [0] 9 2 3" xfId="843" xr:uid="{D7622DC8-CE5D-4B84-8F27-B4E8C7301F2F}"/>
    <cellStyle name="Millares [0] 9 2 3 2" xfId="1874" xr:uid="{C6986F3D-A800-430A-BB89-B1FDAD9A1C67}"/>
    <cellStyle name="Millares [0] 9 2 3 2 2" xfId="7042" xr:uid="{4496AFFB-EC86-44C0-8B0F-670996D1E2EB}"/>
    <cellStyle name="Millares [0] 9 2 3 3" xfId="2905" xr:uid="{E146001B-EC2C-4CC6-917D-DD36AEF2B92D}"/>
    <cellStyle name="Millares [0] 9 2 3 4" xfId="4213" xr:uid="{8F0617A2-642D-4297-B9F3-EAC9832AD4CA}"/>
    <cellStyle name="Millares [0] 9 2 4" xfId="1507" xr:uid="{3E6A1E6E-0B03-41E2-8EC2-09D9B25F29E9}"/>
    <cellStyle name="Millares [0] 9 2 4 2" xfId="7438" xr:uid="{72AD1106-9D29-4BD9-A47E-BFA8C4398FC0}"/>
    <cellStyle name="Millares [0] 9 2 4 3" xfId="4609" xr:uid="{0E2ECADD-4446-4414-A8DF-B48AC565D9AD}"/>
    <cellStyle name="Millares [0] 9 2 5" xfId="2538" xr:uid="{85A9AA7E-22CC-4725-BF80-FC67566B965D}"/>
    <cellStyle name="Millares [0] 9 2 5 2" xfId="5296" xr:uid="{507D54E7-8462-48BA-9F84-2AB0A371FF73}"/>
    <cellStyle name="Millares [0] 9 2 6" xfId="5843" xr:uid="{379AD5F5-D6EF-4EAE-82AC-29DE5EAC4998}"/>
    <cellStyle name="Millares [0] 9 2 7" xfId="6492" xr:uid="{EA4B72DB-3AC2-4729-8878-61D0C52508E6}"/>
    <cellStyle name="Millares [0] 9 2 8" xfId="7987" xr:uid="{60FC9D05-F6E4-426E-A7F6-259E4D298E3B}"/>
    <cellStyle name="Millares [0] 9 2 9" xfId="3661" xr:uid="{1334420E-0BE4-4AD9-9757-E10A8E3FACDA}"/>
    <cellStyle name="Millares [0] 9 3" xfId="967" xr:uid="{3225B763-9EAF-4DBF-AF05-D545F9355EFB}"/>
    <cellStyle name="Millares [0] 9 3 2" xfId="1998" xr:uid="{D8600DB5-028F-420F-954F-CD000C979D21}"/>
    <cellStyle name="Millares [0] 9 3 2 2" xfId="7310" xr:uid="{C5142FC5-340D-4476-984E-E74B3AB6A461}"/>
    <cellStyle name="Millares [0] 9 3 2 3" xfId="4481" xr:uid="{80024447-6366-4290-8874-10FB7E3623FB}"/>
    <cellStyle name="Millares [0] 9 3 3" xfId="3029" xr:uid="{F4A778E4-7F6D-406E-A548-1636788259D9}"/>
    <cellStyle name="Millares [0] 9 3 3 2" xfId="5168" xr:uid="{6F7137E9-BA6E-49DE-BABB-97214169F607}"/>
    <cellStyle name="Millares [0] 9 3 4" xfId="5967" xr:uid="{FCBD1C9A-827B-4DF6-956C-160348B939E9}"/>
    <cellStyle name="Millares [0] 9 3 5" xfId="6364" xr:uid="{7A5C1D6A-F785-4736-B5A4-40BC53DCFA2A}"/>
    <cellStyle name="Millares [0] 9 3 6" xfId="8111" xr:uid="{389D21BE-5F4F-4B9F-92DD-35230F3E764B}"/>
    <cellStyle name="Millares [0] 9 3 7" xfId="3533" xr:uid="{9F0D9D42-11CE-4DDF-8B6A-DB5402E2457A}"/>
    <cellStyle name="Millares [0] 9 4" xfId="698" xr:uid="{C88C9B35-AF06-4B88-855F-1181DF66ED56}"/>
    <cellStyle name="Millares [0] 9 4 2" xfId="1729" xr:uid="{A69B5DFE-88A7-4D98-BE53-746E42063F0F}"/>
    <cellStyle name="Millares [0] 9 4 2 2" xfId="7592" xr:uid="{654E2F1A-1537-4F24-A541-8A1A1D7064B0}"/>
    <cellStyle name="Millares [0] 9 4 2 3" xfId="4763" xr:uid="{17EFAB8A-34C7-4383-84BB-2EA226021A4B}"/>
    <cellStyle name="Millares [0] 9 4 3" xfId="2760" xr:uid="{A2A0E927-4821-4664-800D-6D3713D17F15}"/>
    <cellStyle name="Millares [0] 9 4 3 2" xfId="5450" xr:uid="{E6089300-E7E1-42C9-A656-FE380BDD54B9}"/>
    <cellStyle name="Millares [0] 9 4 4" xfId="6646" xr:uid="{3957F308-20CD-4251-878B-829F3388EDB4}"/>
    <cellStyle name="Millares [0] 9 4 5" xfId="3817" xr:uid="{CA77A551-2E40-4340-BB12-C27E6A494F6D}"/>
    <cellStyle name="Millares [0] 9 5" xfId="1375" xr:uid="{BC4DEE39-DACA-4EDA-97FC-DBE7183223E9}"/>
    <cellStyle name="Millares [0] 9 5 2" xfId="6914" xr:uid="{BA177F29-846F-40E0-908C-6B6A8E27B914}"/>
    <cellStyle name="Millares [0] 9 5 3" xfId="4085" xr:uid="{775DBBAD-C311-4E77-AA7C-CCC4CB00205E}"/>
    <cellStyle name="Millares [0] 9 6" xfId="2406" xr:uid="{CA163E90-380F-43B7-8BFC-D23A6000E37E}"/>
    <cellStyle name="Millares [0] 9 6 2" xfId="7175" xr:uid="{DF6789D4-3DFF-450F-8BB2-6748B443818F}"/>
    <cellStyle name="Millares [0] 9 6 3" xfId="4346" xr:uid="{B069476F-2DA3-43F9-B8A7-BD03B0EFCA7F}"/>
    <cellStyle name="Millares [0] 9 7" xfId="5034" xr:uid="{9F0B6DBE-4F18-409F-BF64-030BA3A4E783}"/>
    <cellStyle name="Millares [0] 9 8" xfId="5719" xr:uid="{4F53F227-C194-4242-95F9-41674F9BEA18}"/>
    <cellStyle name="Millares [0] 9 9" xfId="6230" xr:uid="{8DA01C63-853B-477D-87AB-6D6F8B8018CA}"/>
    <cellStyle name="Millares 10" xfId="82" xr:uid="{D054F57C-1C5C-4DB9-A2A0-77E73A61F781}"/>
    <cellStyle name="Millares 10 2" xfId="232" xr:uid="{599D21D2-9D3F-44A2-A4FC-FE6283BBEA39}"/>
    <cellStyle name="Millares 10 2 2" xfId="1284" xr:uid="{E5578798-735F-4BEB-B070-64625F8BC70D}"/>
    <cellStyle name="Millares 10 2 3" xfId="2315" xr:uid="{CE065380-728C-475F-80F0-AFC8C2A7BC83}"/>
    <cellStyle name="Millares 10 3" xfId="607" xr:uid="{F312461F-9430-46DF-8573-131E5FA083AC}"/>
    <cellStyle name="Millares 10 3 2" xfId="1638" xr:uid="{BB498912-1685-4D9C-B260-E77F4BA24E9C}"/>
    <cellStyle name="Millares 10 3 3" xfId="2669" xr:uid="{7D8BDD0D-EE32-4019-AE8A-CEB376A6296B}"/>
    <cellStyle name="Millares 10 4" xfId="3284" xr:uid="{EC1A5008-1EEC-4323-989E-9C6FE85A56FF}"/>
    <cellStyle name="Millares 100" xfId="8283" xr:uid="{1F7DD79E-5E1F-420C-8885-6008E0075698}"/>
    <cellStyle name="Millares 100 11" xfId="134" xr:uid="{7D37CE1D-9F0C-4CD2-8021-F88623A00DA1}"/>
    <cellStyle name="Millares 100 11 2" xfId="244" xr:uid="{B70D80D5-20DE-4CAD-9A56-F5C4C377290F}"/>
    <cellStyle name="Millares 100 11 2 10" xfId="6157" xr:uid="{D12C0B67-6515-44C4-B164-08AD472C8AAD}"/>
    <cellStyle name="Millares 100 11 2 11" xfId="7792" xr:uid="{09FC3C6A-2EE9-40CB-99C5-B5D8F6F01AAF}"/>
    <cellStyle name="Millares 100 11 2 12" xfId="3295" xr:uid="{14CB6DE2-B2E0-484B-A394-6A764192E53C}"/>
    <cellStyle name="Millares 100 11 2 2" xfId="282" xr:uid="{784944A8-1F4C-4178-8F2C-C46BDE23A033}"/>
    <cellStyle name="Millares 100 11 2 2 10" xfId="7829" xr:uid="{785C8203-B36A-4954-984A-FFE77663C093}"/>
    <cellStyle name="Millares 100 11 2 2 11" xfId="3332" xr:uid="{ECE80406-AD07-44DC-8CB5-7F66AA33F363}"/>
    <cellStyle name="Millares 100 11 2 2 2" xfId="439" xr:uid="{F9889352-7A96-4D90-B3F8-D452F58B2B4B}"/>
    <cellStyle name="Millares 100 11 2 2 2 2" xfId="1056" xr:uid="{E320245A-A53A-43F5-A48F-E00DB2FC8EC6}"/>
    <cellStyle name="Millares 100 11 2 2 2 2 2" xfId="2087" xr:uid="{C4B32D1D-62A0-4301-ABFC-D499461A1683}"/>
    <cellStyle name="Millares 100 11 2 2 2 2 2 2" xfId="7681" xr:uid="{15856126-0E5F-4F55-AE6D-69D046802EE8}"/>
    <cellStyle name="Millares 100 11 2 2 2 2 2 3" xfId="4852" xr:uid="{0D382865-CFB5-405C-943C-FA7233ED5B86}"/>
    <cellStyle name="Millares 100 11 2 2 2 2 3" xfId="3118" xr:uid="{53199BA8-507A-4296-BFFB-50C85EDCE2C1}"/>
    <cellStyle name="Millares 100 11 2 2 2 2 3 2" xfId="5539" xr:uid="{BCE3D385-FC9B-4D4A-BA61-A96FF516C9B8}"/>
    <cellStyle name="Millares 100 11 2 2 2 2 4" xfId="6056" xr:uid="{7DE79A85-6EC8-4EA6-8221-C69571FA701D}"/>
    <cellStyle name="Millares 100 11 2 2 2 2 5" xfId="6735" xr:uid="{62FFF245-A187-4AE2-9541-FF80441B18B6}"/>
    <cellStyle name="Millares 100 11 2 2 2 2 6" xfId="8200" xr:uid="{9EB56979-A1E6-4F2F-8A11-90D2D091986C}"/>
    <cellStyle name="Millares 100 11 2 2 2 2 7" xfId="3906" xr:uid="{8A6B69C3-0594-44DF-B526-37345F24CE65}"/>
    <cellStyle name="Millares 100 11 2 2 2 3" xfId="807" xr:uid="{C048A22C-7AF0-4FB8-B222-EEF042B9436C}"/>
    <cellStyle name="Millares 100 11 2 2 2 3 2" xfId="1838" xr:uid="{5FC46E65-01FB-41E3-9FB5-684E9DFFAF32}"/>
    <cellStyle name="Millares 100 11 2 2 2 3 2 2" xfId="7005" xr:uid="{BAB1E3E0-9D42-4890-BAFE-22A8501001AC}"/>
    <cellStyle name="Millares 100 11 2 2 2 3 3" xfId="2869" xr:uid="{8AD346D6-4F9F-46DA-B230-F309171658FB}"/>
    <cellStyle name="Millares 100 11 2 2 2 3 4" xfId="4176" xr:uid="{E9FB56B8-6F2F-4FEE-9A3C-2EC4262D403E}"/>
    <cellStyle name="Millares 100 11 2 2 2 4" xfId="1470" xr:uid="{9F88DA3A-6A3A-413A-8722-85FEDA5AF12F}"/>
    <cellStyle name="Millares 100 11 2 2 2 4 2" xfId="7401" xr:uid="{E9BB35FB-C99A-4F76-93A9-7DEE38D7F818}"/>
    <cellStyle name="Millares 100 11 2 2 2 4 3" xfId="4572" xr:uid="{D73EE954-04A7-4CAA-B84B-381F3A7A143A}"/>
    <cellStyle name="Millares 100 11 2 2 2 5" xfId="2501" xr:uid="{6C6535D4-E291-4DDA-82B9-B46876184FB3}"/>
    <cellStyle name="Millares 100 11 2 2 2 5 2" xfId="5259" xr:uid="{3AA91DE4-B951-45AD-9C6F-FEB3FAF0E88A}"/>
    <cellStyle name="Millares 100 11 2 2 2 6" xfId="5807" xr:uid="{FDEF4FE4-E8C6-43EF-844E-DE73FA53583A}"/>
    <cellStyle name="Millares 100 11 2 2 2 7" xfId="6455" xr:uid="{9274D88C-48F4-4EDF-9F0E-06B61C376CDA}"/>
    <cellStyle name="Millares 100 11 2 2 2 8" xfId="7951" xr:uid="{CC2C5096-D9B6-4056-9931-EA892CD0549C}"/>
    <cellStyle name="Millares 100 11 2 2 2 9" xfId="3624" xr:uid="{D0CC9AD5-1341-418C-9DC6-0E11C2BE02A7}"/>
    <cellStyle name="Millares 100 11 2 2 3" xfId="931" xr:uid="{7E9D2E18-ABCB-402C-8B47-A09A8918B649}"/>
    <cellStyle name="Millares 100 11 2 2 3 2" xfId="1962" xr:uid="{5FF8922D-0C1A-4124-8F72-1357D325E158}"/>
    <cellStyle name="Millares 100 11 2 2 3 2 2" xfId="7274" xr:uid="{5B68B2EF-EDCA-410F-99B5-D41138D9B82D}"/>
    <cellStyle name="Millares 100 11 2 2 3 2 3" xfId="4445" xr:uid="{840DB24A-FE7F-41C0-8852-61B3A41DA878}"/>
    <cellStyle name="Millares 100 11 2 2 3 3" xfId="2993" xr:uid="{11157A93-36AC-4D2C-AA50-218D5BD43E4C}"/>
    <cellStyle name="Millares 100 11 2 2 3 3 2" xfId="5132" xr:uid="{9AC0FB1E-62C1-43D8-A2DA-A53023E19CD4}"/>
    <cellStyle name="Millares 100 11 2 2 3 4" xfId="5931" xr:uid="{973CA1E8-0AD6-408F-9E99-D596A53DCC9A}"/>
    <cellStyle name="Millares 100 11 2 2 3 5" xfId="6328" xr:uid="{D630CD82-B6C3-4F3A-99C4-EF234AC7E7BD}"/>
    <cellStyle name="Millares 100 11 2 2 3 6" xfId="8075" xr:uid="{B0D104BB-FD4C-4418-B1D8-94DAF78BDD54}"/>
    <cellStyle name="Millares 100 11 2 2 3 7" xfId="3497" xr:uid="{0DA6B4A0-CD6A-4F3B-B6A9-4DFB9C231E1B}"/>
    <cellStyle name="Millares 100 11 2 2 4" xfId="655" xr:uid="{BDD7CCAD-337F-40A5-A0D3-FC7C708EB143}"/>
    <cellStyle name="Millares 100 11 2 2 4 2" xfId="1686" xr:uid="{379BE39F-7AF4-4A4E-B6DF-759FBF068DF3}"/>
    <cellStyle name="Millares 100 11 2 2 4 2 2" xfId="7556" xr:uid="{9B4BBEB7-FD66-4958-8A94-2B359EE43EEE}"/>
    <cellStyle name="Millares 100 11 2 2 4 2 3" xfId="4727" xr:uid="{F476EF6B-49B2-4CB6-9BBB-C559A7BA0494}"/>
    <cellStyle name="Millares 100 11 2 2 4 3" xfId="2717" xr:uid="{F3D40D40-F451-4E17-9572-31CF277A5B63}"/>
    <cellStyle name="Millares 100 11 2 2 4 3 2" xfId="5414" xr:uid="{79A62AFE-4297-46CB-991A-279A548ACB32}"/>
    <cellStyle name="Millares 100 11 2 2 4 4" xfId="6610" xr:uid="{1BFE6E57-F2AD-46E6-B736-3C0E13BB3709}"/>
    <cellStyle name="Millares 100 11 2 2 4 5" xfId="3781" xr:uid="{A4FEA4A3-5F62-4F14-A30F-5DDE859593A7}"/>
    <cellStyle name="Millares 100 11 2 2 5" xfId="1332" xr:uid="{3BB564E5-A607-4D87-8D03-0B06AF5BC182}"/>
    <cellStyle name="Millares 100 11 2 2 5 2" xfId="6878" xr:uid="{A1D4DC2B-84B6-4B6D-847A-55E4D0E552C4}"/>
    <cellStyle name="Millares 100 11 2 2 5 3" xfId="4049" xr:uid="{BAE54D60-FB6F-4C91-B67B-ADC75F3FC0C9}"/>
    <cellStyle name="Millares 100 11 2 2 6" xfId="2363" xr:uid="{3FA7B8B2-9D83-48E0-BD53-1D45B4B28110}"/>
    <cellStyle name="Millares 100 11 2 2 6 2" xfId="7139" xr:uid="{14BD6E06-EF57-4AA7-844C-15EA29657A9D}"/>
    <cellStyle name="Millares 100 11 2 2 6 3" xfId="4310" xr:uid="{A58A5DD8-0E95-4D8F-8F85-AEA842470B00}"/>
    <cellStyle name="Millares 100 11 2 2 7" xfId="4998" xr:uid="{DFBE37A9-0F4B-437D-AEFA-2B05CF7CC0E2}"/>
    <cellStyle name="Millares 100 11 2 2 8" xfId="5683" xr:uid="{EFC3DA48-A2FF-4C1D-88BB-1E1F20BF9868}"/>
    <cellStyle name="Millares 100 11 2 2 9" xfId="6194" xr:uid="{EDD79FB8-8B7C-4A79-AAF9-ACD6BB15F266}"/>
    <cellStyle name="Millares 100 11 2 3" xfId="402" xr:uid="{21E1C291-6183-49F1-8E72-3F4541100A15}"/>
    <cellStyle name="Millares 100 11 2 3 2" xfId="1019" xr:uid="{21023B79-A2BB-4260-A723-B0B95D43F499}"/>
    <cellStyle name="Millares 100 11 2 3 2 2" xfId="2050" xr:uid="{D7AE250C-B6E9-45E1-9BB6-E861F77B99E1}"/>
    <cellStyle name="Millares 100 11 2 3 2 2 2" xfId="7644" xr:uid="{585DF455-4F88-4EEE-9B6B-AEDA46333C37}"/>
    <cellStyle name="Millares 100 11 2 3 2 2 3" xfId="4815" xr:uid="{D91B6DA5-A65E-4E9A-AE79-CFB82674D15F}"/>
    <cellStyle name="Millares 100 11 2 3 2 3" xfId="3081" xr:uid="{C43C1592-2AAD-454E-A8B5-199D2E2D78A3}"/>
    <cellStyle name="Millares 100 11 2 3 2 3 2" xfId="5502" xr:uid="{3217E5CB-878E-4519-9B3A-0B34CAE93D43}"/>
    <cellStyle name="Millares 100 11 2 3 2 4" xfId="6019" xr:uid="{0F230831-7D2E-4AEF-A754-4923513244E2}"/>
    <cellStyle name="Millares 100 11 2 3 2 5" xfId="6698" xr:uid="{8884941B-A9AA-441E-B1D1-527DFF6B4A18}"/>
    <cellStyle name="Millares 100 11 2 3 2 6" xfId="8163" xr:uid="{78A7F3B0-C06B-456D-A707-506330AE65FC}"/>
    <cellStyle name="Millares 100 11 2 3 2 7" xfId="3869" xr:uid="{DB016A1F-C51B-4C3D-9273-0F6219916159}"/>
    <cellStyle name="Millares 100 11 2 3 3" xfId="770" xr:uid="{543337FC-B09A-4A32-85F1-7E330D890F61}"/>
    <cellStyle name="Millares 100 11 2 3 3 2" xfId="1801" xr:uid="{A90A03DE-5296-4994-8A70-088723431F6A}"/>
    <cellStyle name="Millares 100 11 2 3 3 2 2" xfId="6968" xr:uid="{BDB5F628-D2CB-40DD-A0F0-57FF405AA69F}"/>
    <cellStyle name="Millares 100 11 2 3 3 3" xfId="2832" xr:uid="{8BADD3EA-6096-438B-9302-20C94D2B6AA0}"/>
    <cellStyle name="Millares 100 11 2 3 3 4" xfId="4139" xr:uid="{A3BDD170-2316-45F7-9AF2-78BF245F44D7}"/>
    <cellStyle name="Millares 100 11 2 3 4" xfId="1433" xr:uid="{CBE86FF5-3E97-4D20-8FC2-3BC9FF2B2AB3}"/>
    <cellStyle name="Millares 100 11 2 3 4 2" xfId="7364" xr:uid="{DFBA6CDE-6D25-4BC3-A5F2-EE8F0A8DFAA2}"/>
    <cellStyle name="Millares 100 11 2 3 4 3" xfId="4535" xr:uid="{5AE105D7-16A3-46A2-BC40-C8F55EF35D7D}"/>
    <cellStyle name="Millares 100 11 2 3 5" xfId="2464" xr:uid="{EE0EBBDA-2274-4DD4-9B31-016ECCF5F208}"/>
    <cellStyle name="Millares 100 11 2 3 5 2" xfId="5222" xr:uid="{AB30B72A-556F-497F-AEB1-C8290502BFFA}"/>
    <cellStyle name="Millares 100 11 2 3 6" xfId="5770" xr:uid="{15CBC10D-35BE-4C2A-9E19-90BDD8CC25C7}"/>
    <cellStyle name="Millares 100 11 2 3 7" xfId="6418" xr:uid="{334642D3-A3E2-4672-A5DF-2BC265CC2E76}"/>
    <cellStyle name="Millares 100 11 2 3 8" xfId="7914" xr:uid="{54A1C013-15F7-4460-AC40-28E6B01CD32F}"/>
    <cellStyle name="Millares 100 11 2 3 9" xfId="3587" xr:uid="{05D371FB-E46C-4F2B-98C2-003AE86D764C}"/>
    <cellStyle name="Millares 100 11 2 4" xfId="894" xr:uid="{A3443EE7-8F6C-44B2-AC76-C90F2FA7698A}"/>
    <cellStyle name="Millares 100 11 2 4 2" xfId="1925" xr:uid="{8BFA70D4-E935-4A15-AE18-881FEF2395B3}"/>
    <cellStyle name="Millares 100 11 2 4 2 2" xfId="7237" xr:uid="{A1CEBE2F-597C-4F8B-8D0F-568FA89003BE}"/>
    <cellStyle name="Millares 100 11 2 4 2 3" xfId="4408" xr:uid="{51AFAE51-D79D-49BC-A306-E7DD10AB212E}"/>
    <cellStyle name="Millares 100 11 2 4 3" xfId="2956" xr:uid="{017B332B-D53E-4762-BB5C-B63512A7054A}"/>
    <cellStyle name="Millares 100 11 2 4 3 2" xfId="5095" xr:uid="{86488883-08C5-4117-9F5E-68E7FB5F88C2}"/>
    <cellStyle name="Millares 100 11 2 4 4" xfId="5894" xr:uid="{1B6C7C19-58CF-4371-B886-1B716A6A26E0}"/>
    <cellStyle name="Millares 100 11 2 4 5" xfId="6291" xr:uid="{75062BEA-DE9B-48AA-B88F-262565F00658}"/>
    <cellStyle name="Millares 100 11 2 4 6" xfId="8038" xr:uid="{4E05CD6E-F6BE-41ED-A27C-D3BEA21DBCB9}"/>
    <cellStyle name="Millares 100 11 2 4 7" xfId="3460" xr:uid="{D1AAC62F-D4E1-45B7-B856-AA7C5C55EC18}"/>
    <cellStyle name="Millares 100 11 2 5" xfId="618" xr:uid="{8FD797FB-98C0-41B0-AD02-5CE3894CA310}"/>
    <cellStyle name="Millares 100 11 2 5 2" xfId="1649" xr:uid="{2C9B4735-157F-446E-BE05-FD7DAC2E7536}"/>
    <cellStyle name="Millares 100 11 2 5 2 2" xfId="7519" xr:uid="{9854CEB7-F4C9-4061-B53E-29269B876247}"/>
    <cellStyle name="Millares 100 11 2 5 2 3" xfId="4690" xr:uid="{FCE191A8-003F-495E-B2A2-58D9390A5A2E}"/>
    <cellStyle name="Millares 100 11 2 5 3" xfId="2680" xr:uid="{92A43185-C02D-4446-99E5-A4AE8F4BA464}"/>
    <cellStyle name="Millares 100 11 2 5 3 2" xfId="5377" xr:uid="{32D7F834-4B13-4D75-B1C4-985714C18754}"/>
    <cellStyle name="Millares 100 11 2 5 4" xfId="6573" xr:uid="{95B21B75-C185-4F47-8E37-1D3A35837E4F}"/>
    <cellStyle name="Millares 100 11 2 5 5" xfId="3744" xr:uid="{80B32ABC-C4D3-4992-8F67-EA17E96A5C19}"/>
    <cellStyle name="Millares 100 11 2 6" xfId="1295" xr:uid="{8E2C82C0-A94C-4857-A22B-0FC7EED486A9}"/>
    <cellStyle name="Millares 100 11 2 6 2" xfId="6841" xr:uid="{FB7B1F08-2FFB-495C-A612-5346B65A98BA}"/>
    <cellStyle name="Millares 100 11 2 6 3" xfId="4012" xr:uid="{03FB0108-A065-4F00-9AA2-B7C794FABAB9}"/>
    <cellStyle name="Millares 100 11 2 7" xfId="2326" xr:uid="{A3C749BB-3410-4D33-9739-862B31057CAF}"/>
    <cellStyle name="Millares 100 11 2 7 2" xfId="7102" xr:uid="{4C491740-0006-4561-90DB-24C2905B7DF9}"/>
    <cellStyle name="Millares 100 11 2 7 3" xfId="4273" xr:uid="{22601632-A1DC-4EFF-A4E7-5A56DBA692A4}"/>
    <cellStyle name="Millares 100 11 2 8" xfId="4961" xr:uid="{048DA610-9F86-4840-A7FD-E11D4009D6F1}"/>
    <cellStyle name="Millares 100 11 2 9" xfId="5646" xr:uid="{10EA38E8-EC81-40E5-A8B9-2DADD169D591}"/>
    <cellStyle name="Millares 100 11 3" xfId="264" xr:uid="{FEE7E992-BDD9-4509-B2E7-04C21C3901D7}"/>
    <cellStyle name="Millares 100 11 3 10" xfId="7811" xr:uid="{DE145BCB-EFCC-48F8-95BD-FE8C8381FDBE}"/>
    <cellStyle name="Millares 100 11 3 11" xfId="3314" xr:uid="{291DA158-A222-427A-B012-23DFDC7533BE}"/>
    <cellStyle name="Millares 100 11 3 2" xfId="421" xr:uid="{44668772-0EC8-4EB9-B42A-96006FA324E3}"/>
    <cellStyle name="Millares 100 11 3 2 2" xfId="1038" xr:uid="{80BCA23F-FD11-459E-B61E-7259065295EE}"/>
    <cellStyle name="Millares 100 11 3 2 2 2" xfId="2069" xr:uid="{640B57A3-F399-4CF0-AF8F-B781DA8999BA}"/>
    <cellStyle name="Millares 100 11 3 2 2 2 2" xfId="7663" xr:uid="{3EB0EBF0-BBDC-4F64-B3F8-C23F7C065B42}"/>
    <cellStyle name="Millares 100 11 3 2 2 2 3" xfId="4834" xr:uid="{7768D086-ED60-4185-B13A-2849176A069D}"/>
    <cellStyle name="Millares 100 11 3 2 2 3" xfId="3100" xr:uid="{A8788E55-4A58-41BD-BFCC-3F90B580A3CA}"/>
    <cellStyle name="Millares 100 11 3 2 2 3 2" xfId="5521" xr:uid="{C7A3A301-4B9B-4B5B-B0CE-F12AF39B1BAA}"/>
    <cellStyle name="Millares 100 11 3 2 2 4" xfId="6038" xr:uid="{E07F79E8-A124-498D-A047-8D368D6AEC56}"/>
    <cellStyle name="Millares 100 11 3 2 2 5" xfId="6717" xr:uid="{A5C086F0-2C97-4494-A0EE-17E308ADB3B4}"/>
    <cellStyle name="Millares 100 11 3 2 2 6" xfId="8182" xr:uid="{4325567E-8576-4634-BDB5-5B62675E575F}"/>
    <cellStyle name="Millares 100 11 3 2 2 7" xfId="3888" xr:uid="{FC7DCEEE-8DD2-4C42-93AA-375E98986809}"/>
    <cellStyle name="Millares 100 11 3 2 3" xfId="789" xr:uid="{7425F0DD-A7B3-406B-BA50-31408D6DDA17}"/>
    <cellStyle name="Millares 100 11 3 2 3 2" xfId="1820" xr:uid="{684DBACC-71EE-492A-8FC9-252E805E3C33}"/>
    <cellStyle name="Millares 100 11 3 2 3 2 2" xfId="6987" xr:uid="{EC0E227A-1F08-42C8-B095-1A7B3D8AE782}"/>
    <cellStyle name="Millares 100 11 3 2 3 3" xfId="2851" xr:uid="{E0DB8FD1-DC80-4982-8E68-719665ADF511}"/>
    <cellStyle name="Millares 100 11 3 2 3 4" xfId="4158" xr:uid="{9866B956-D464-4225-BAFF-37C81F357C04}"/>
    <cellStyle name="Millares 100 11 3 2 4" xfId="1452" xr:uid="{A3ECC6BC-B3E7-4A82-BDFF-1E15EA6583FD}"/>
    <cellStyle name="Millares 100 11 3 2 4 2" xfId="7383" xr:uid="{E69BFE69-136C-4444-86A7-064ACBA42EE2}"/>
    <cellStyle name="Millares 100 11 3 2 4 3" xfId="4554" xr:uid="{E948D440-6030-4697-8A7B-7E46235583E7}"/>
    <cellStyle name="Millares 100 11 3 2 5" xfId="2483" xr:uid="{D57B0668-2D0C-4EAB-8CB4-16947A201EA1}"/>
    <cellStyle name="Millares 100 11 3 2 5 2" xfId="5241" xr:uid="{DA999242-E8C9-4460-AD1A-8C50232153F7}"/>
    <cellStyle name="Millares 100 11 3 2 6" xfId="5789" xr:uid="{0058A425-20CA-4093-8BA7-66E0C2D5ADF2}"/>
    <cellStyle name="Millares 100 11 3 2 7" xfId="6437" xr:uid="{3470A41C-79CA-4566-8891-780FF27D479A}"/>
    <cellStyle name="Millares 100 11 3 2 8" xfId="7933" xr:uid="{F484574D-D399-4436-984D-F417E35D9C26}"/>
    <cellStyle name="Millares 100 11 3 2 9" xfId="3606" xr:uid="{E1D2C15E-4356-4369-943B-A96B6F292131}"/>
    <cellStyle name="Millares 100 11 3 3" xfId="913" xr:uid="{8A735261-BF27-4EB8-B264-E395E67A9EBA}"/>
    <cellStyle name="Millares 100 11 3 3 2" xfId="1944" xr:uid="{E4A82EF5-4F19-4FEA-B966-4A0BE1618E47}"/>
    <cellStyle name="Millares 100 11 3 3 2 2" xfId="7256" xr:uid="{FFDB064F-89F4-4D46-908C-6F190D2D6460}"/>
    <cellStyle name="Millares 100 11 3 3 2 3" xfId="4427" xr:uid="{F0B6E400-C708-4CF7-AAD5-161A3B59968A}"/>
    <cellStyle name="Millares 100 11 3 3 3" xfId="2975" xr:uid="{64388A0E-C5A6-48C5-9C33-AF49B5170450}"/>
    <cellStyle name="Millares 100 11 3 3 3 2" xfId="5114" xr:uid="{D29CFAE5-2327-4AD9-883D-C05390BE55D7}"/>
    <cellStyle name="Millares 100 11 3 3 4" xfId="5913" xr:uid="{B2425D4C-0981-41B5-8701-946CF4F2B4A4}"/>
    <cellStyle name="Millares 100 11 3 3 5" xfId="6310" xr:uid="{8EF6DEE5-104A-4CD9-9B93-8C0830CD710A}"/>
    <cellStyle name="Millares 100 11 3 3 6" xfId="8057" xr:uid="{EA63CA56-C331-4F58-85F8-628E50C3AC25}"/>
    <cellStyle name="Millares 100 11 3 3 7" xfId="3479" xr:uid="{9199BB73-8102-4EC2-8814-FB0D5A5CF95B}"/>
    <cellStyle name="Millares 100 11 3 4" xfId="637" xr:uid="{E7F16146-97DD-4EB2-9208-64470E25EA89}"/>
    <cellStyle name="Millares 100 11 3 4 2" xfId="1668" xr:uid="{811CE31A-BFE3-4FD6-8362-A716B369CA56}"/>
    <cellStyle name="Millares 100 11 3 4 2 2" xfId="7538" xr:uid="{7EC80C83-DCCE-4099-BEBF-73EC5E2D0EE0}"/>
    <cellStyle name="Millares 100 11 3 4 2 3" xfId="4709" xr:uid="{1772D26E-349F-438A-801C-3AFE8D5328F7}"/>
    <cellStyle name="Millares 100 11 3 4 3" xfId="2699" xr:uid="{C4A0466B-7DFE-457A-A48B-37E807541E37}"/>
    <cellStyle name="Millares 100 11 3 4 3 2" xfId="5396" xr:uid="{ECBA2410-CC15-4893-849C-1E49A72147BB}"/>
    <cellStyle name="Millares 100 11 3 4 4" xfId="6592" xr:uid="{84663784-7230-4A1C-BE7F-A906B26CB9BE}"/>
    <cellStyle name="Millares 100 11 3 4 5" xfId="3763" xr:uid="{73D9677B-FB09-4C6C-8C77-EF8DE5338FEA}"/>
    <cellStyle name="Millares 100 11 3 5" xfId="1314" xr:uid="{7C3A1934-6CA4-4700-B8E3-125FDFD7FF94}"/>
    <cellStyle name="Millares 100 11 3 5 2" xfId="6860" xr:uid="{F5D4A7EF-CE0F-43BA-B3B8-3FE671DA9354}"/>
    <cellStyle name="Millares 100 11 3 5 3" xfId="4031" xr:uid="{175C5B38-4310-4180-AAA3-56B2956E7CC0}"/>
    <cellStyle name="Millares 100 11 3 6" xfId="2345" xr:uid="{6172EE88-528A-4039-BAFD-15245EFB2122}"/>
    <cellStyle name="Millares 100 11 3 6 2" xfId="7121" xr:uid="{63F52B98-F2D3-4EB1-BAD2-452656E81BD9}"/>
    <cellStyle name="Millares 100 11 3 6 3" xfId="4292" xr:uid="{4F37E865-65E6-4481-8C3F-AF9839F48F55}"/>
    <cellStyle name="Millares 100 11 3 7" xfId="4980" xr:uid="{9CE9451E-80C2-4B4F-BEF1-274182356EA1}"/>
    <cellStyle name="Millares 100 11 3 8" xfId="5665" xr:uid="{845D9E5D-6A0A-4AC8-B504-F368093BC1FA}"/>
    <cellStyle name="Millares 100 11 3 9" xfId="6176" xr:uid="{4D99D350-F536-4FF2-9846-9A76E9C4D726}"/>
    <cellStyle name="Millares 100 11 4" xfId="323" xr:uid="{8B9020E8-F608-444A-8F8B-33FC920D4247}"/>
    <cellStyle name="Millares 100 11 4 10" xfId="7852" xr:uid="{9DD2EA40-FC3A-40F2-B91B-E95909C156F5}"/>
    <cellStyle name="Millares 100 11 4 11" xfId="3362" xr:uid="{AA017FF2-2419-4AF7-95A3-7EFBF9E77C27}"/>
    <cellStyle name="Millares 100 11 4 2" xfId="463" xr:uid="{DE1C02E9-D0A0-4397-8963-2BE782D4A232}"/>
    <cellStyle name="Millares 100 11 4 2 2" xfId="1080" xr:uid="{BD12BF6A-B844-4140-93C6-B1610FF6FBE3}"/>
    <cellStyle name="Millares 100 11 4 2 2 2" xfId="2111" xr:uid="{5FD7790A-6622-465F-8E5D-B656A160C5FF}"/>
    <cellStyle name="Millares 100 11 4 2 2 2 2" xfId="7705" xr:uid="{6102799B-E3FE-4403-9CF4-DB43E0DC60BB}"/>
    <cellStyle name="Millares 100 11 4 2 2 2 3" xfId="4876" xr:uid="{568966FF-C80B-48EC-8D49-E2E40C9CFFBC}"/>
    <cellStyle name="Millares 100 11 4 2 2 3" xfId="3142" xr:uid="{29FB7056-4599-4A8C-BE97-9CF0F6A041AE}"/>
    <cellStyle name="Millares 100 11 4 2 2 3 2" xfId="5563" xr:uid="{9D5046BA-DA87-47AC-9A7E-E2B5C2718C0F}"/>
    <cellStyle name="Millares 100 11 4 2 2 4" xfId="6080" xr:uid="{0882C095-0EF4-43F9-BA23-9F8D4C4FF731}"/>
    <cellStyle name="Millares 100 11 4 2 2 5" xfId="6759" xr:uid="{019A3560-6E33-4357-8904-1B7AF7D97D6B}"/>
    <cellStyle name="Millares 100 11 4 2 2 6" xfId="8224" xr:uid="{9DA8AFDD-D7D0-4CC4-8527-59005435C01C}"/>
    <cellStyle name="Millares 100 11 4 2 2 7" xfId="3930" xr:uid="{416E3225-FF88-4C9B-BD79-06EFEF967647}"/>
    <cellStyle name="Millares 100 11 4 2 3" xfId="830" xr:uid="{36EAB7E6-CEF2-41FC-A396-D3BEBC82FAE5}"/>
    <cellStyle name="Millares 100 11 4 2 3 2" xfId="1861" xr:uid="{B8A6E92E-0E6B-4549-A1E5-1A34CE1161B1}"/>
    <cellStyle name="Millares 100 11 4 2 3 2 2" xfId="7029" xr:uid="{2B14E8BD-3BDE-4A27-9373-CBC948D57E85}"/>
    <cellStyle name="Millares 100 11 4 2 3 3" xfId="2892" xr:uid="{A27CFD66-0C97-49D5-83C5-DE1934DCFA58}"/>
    <cellStyle name="Millares 100 11 4 2 3 4" xfId="4200" xr:uid="{64C5D37E-3CEB-4C17-B184-67D83F5B7226}"/>
    <cellStyle name="Millares 100 11 4 2 4" xfId="1494" xr:uid="{25D19873-151B-4997-9EFF-E24A40314293}"/>
    <cellStyle name="Millares 100 11 4 2 4 2" xfId="7425" xr:uid="{C32AF3B5-409D-43FB-A317-23E48DC97189}"/>
    <cellStyle name="Millares 100 11 4 2 4 3" xfId="4596" xr:uid="{9D33A35D-376D-45C0-B711-A88F48FA2B20}"/>
    <cellStyle name="Millares 100 11 4 2 5" xfId="2525" xr:uid="{0D0B4444-2215-4BC6-92E6-5955AB50453F}"/>
    <cellStyle name="Millares 100 11 4 2 5 2" xfId="5283" xr:uid="{1338F5CF-E61D-4864-B351-52CAE27A4F79}"/>
    <cellStyle name="Millares 100 11 4 2 6" xfId="5830" xr:uid="{47ADA85A-4DD5-4B13-9391-502B971008BE}"/>
    <cellStyle name="Millares 100 11 4 2 7" xfId="6479" xr:uid="{89D899B5-ACB7-446A-BCDE-2D54E85200C2}"/>
    <cellStyle name="Millares 100 11 4 2 8" xfId="7974" xr:uid="{C2135B77-2DB4-4B50-9B8B-3900558DA132}"/>
    <cellStyle name="Millares 100 11 4 2 9" xfId="3648" xr:uid="{506AD3F0-4685-4BFF-8BA3-409D781AF9FC}"/>
    <cellStyle name="Millares 100 11 4 3" xfId="954" xr:uid="{003FE5FE-B4C6-47DF-8727-FA6FF65CCC9A}"/>
    <cellStyle name="Millares 100 11 4 3 2" xfId="1985" xr:uid="{306F2E04-C4A3-4962-84A3-E4DA6DF256A2}"/>
    <cellStyle name="Millares 100 11 4 3 2 2" xfId="7297" xr:uid="{DB5E372A-961E-4543-9E56-7BA0EE0E12CE}"/>
    <cellStyle name="Millares 100 11 4 3 2 3" xfId="4468" xr:uid="{DB69812F-3999-4385-A69C-82F1819E6F62}"/>
    <cellStyle name="Millares 100 11 4 3 3" xfId="3016" xr:uid="{C52FF57F-FF94-44AA-B7D4-3831645986F6}"/>
    <cellStyle name="Millares 100 11 4 3 3 2" xfId="5155" xr:uid="{E3669071-5CD5-47BC-B062-5F517ABFAE05}"/>
    <cellStyle name="Millares 100 11 4 3 4" xfId="5954" xr:uid="{E21FCCC5-9A0F-40E8-8910-16C3FCC92B99}"/>
    <cellStyle name="Millares 100 11 4 3 5" xfId="6351" xr:uid="{5A25364E-2AD9-486B-8A00-963ADC46ED16}"/>
    <cellStyle name="Millares 100 11 4 3 6" xfId="8098" xr:uid="{67CBDA36-7826-40E3-A0F6-94FCF22FAB02}"/>
    <cellStyle name="Millares 100 11 4 3 7" xfId="3520" xr:uid="{85184FFC-0E5C-4EC2-AE05-5CC4B72AFA05}"/>
    <cellStyle name="Millares 100 11 4 4" xfId="685" xr:uid="{B82E6BB4-5C00-4588-A202-54DE63A48817}"/>
    <cellStyle name="Millares 100 11 4 4 2" xfId="1716" xr:uid="{0B319A43-9B92-4CF5-A3AA-0365376BF6CA}"/>
    <cellStyle name="Millares 100 11 4 4 2 2" xfId="7579" xr:uid="{FCE767A8-69E6-41E1-9627-0D4BF23ADAC5}"/>
    <cellStyle name="Millares 100 11 4 4 2 3" xfId="4750" xr:uid="{B502A78F-7EB9-4E14-8BD8-8E3FD222FD50}"/>
    <cellStyle name="Millares 100 11 4 4 3" xfId="2747" xr:uid="{BE11C410-C31C-4968-8249-5C1EA329D34F}"/>
    <cellStyle name="Millares 100 11 4 4 3 2" xfId="5437" xr:uid="{4C6330DB-0798-4DD6-B7CC-B17AC126F825}"/>
    <cellStyle name="Millares 100 11 4 4 4" xfId="6633" xr:uid="{FB97A0A8-E0E3-4C0C-A78B-CC509A8C8200}"/>
    <cellStyle name="Millares 100 11 4 4 5" xfId="3804" xr:uid="{7B7BEE47-184C-494E-B702-11A8C53DAB86}"/>
    <cellStyle name="Millares 100 11 4 5" xfId="1362" xr:uid="{72F54973-1D85-40ED-892B-4E67966AC9BF}"/>
    <cellStyle name="Millares 100 11 4 5 2" xfId="6901" xr:uid="{92ADC275-271C-400D-9475-DCE16F098D6A}"/>
    <cellStyle name="Millares 100 11 4 5 3" xfId="4072" xr:uid="{17856C0C-BF40-45C2-8B32-CA1062238724}"/>
    <cellStyle name="Millares 100 11 4 6" xfId="2393" xr:uid="{1621AA2A-C0C5-4161-B4F3-DD171AD7EE72}"/>
    <cellStyle name="Millares 100 11 4 6 2" xfId="7162" xr:uid="{E6552916-D172-4562-AB79-24DB1D8D757D}"/>
    <cellStyle name="Millares 100 11 4 6 3" xfId="4333" xr:uid="{EB6F643F-59FA-474D-A3E0-A8182C2BF7ED}"/>
    <cellStyle name="Millares 100 11 4 7" xfId="5021" xr:uid="{7FE2341E-0DF7-4460-8FDB-B7B8CBF1C9DD}"/>
    <cellStyle name="Millares 100 11 4 8" xfId="5706" xr:uid="{9BCE1793-A730-4CE2-B9EE-CE7F9542D772}"/>
    <cellStyle name="Millares 100 11 4 9" xfId="6217" xr:uid="{70C7231D-CBEF-4496-9028-102BF9F0E8A4}"/>
    <cellStyle name="Millares 100 11 5" xfId="358" xr:uid="{F07097DE-F706-4DE3-9380-7148113AF0D8}"/>
    <cellStyle name="Millares 100 11 5 10" xfId="7882" xr:uid="{B8E975D5-9D2F-4CE1-89C0-309AA633FCC3}"/>
    <cellStyle name="Millares 100 11 5 11" xfId="3396" xr:uid="{2274B42E-D268-4287-A07B-4308F581A690}"/>
    <cellStyle name="Millares 100 11 5 2" xfId="494" xr:uid="{845387E5-C069-4DD2-9481-EA9BB68027BB}"/>
    <cellStyle name="Millares 100 11 5 2 2" xfId="1111" xr:uid="{7D170971-CE7B-428B-8B5A-A0EDB2DCBC96}"/>
    <cellStyle name="Millares 100 11 5 2 2 2" xfId="2142" xr:uid="{846F3E7B-E554-4374-8E04-7E4A568B978E}"/>
    <cellStyle name="Millares 100 11 5 2 2 2 2" xfId="7736" xr:uid="{A6A17331-7EFC-4191-BAC1-012607954985}"/>
    <cellStyle name="Millares 100 11 5 2 2 2 3" xfId="4907" xr:uid="{66366067-239C-431F-AC20-27A36648620D}"/>
    <cellStyle name="Millares 100 11 5 2 2 3" xfId="3173" xr:uid="{E7871DFF-44BE-4E6A-9548-9317EBC130F3}"/>
    <cellStyle name="Millares 100 11 5 2 2 3 2" xfId="5594" xr:uid="{0FCA045E-E56B-4E94-9075-A868FA51C6DD}"/>
    <cellStyle name="Millares 100 11 5 2 2 4" xfId="6111" xr:uid="{948A0986-3F1B-4EDE-9A83-B2037AC995BD}"/>
    <cellStyle name="Millares 100 11 5 2 2 5" xfId="6790" xr:uid="{452813B0-8A5D-4CE5-AFBF-6FB7DEFFC07C}"/>
    <cellStyle name="Millares 100 11 5 2 2 6" xfId="8255" xr:uid="{9A171208-1A3F-48A0-A681-E932DDBD165C}"/>
    <cellStyle name="Millares 100 11 5 2 2 7" xfId="3961" xr:uid="{AE9D1D3B-4048-4F32-8EA5-43534F91047D}"/>
    <cellStyle name="Millares 100 11 5 2 3" xfId="860" xr:uid="{A1761112-0FC7-4C3A-8823-8E7F494FA9D6}"/>
    <cellStyle name="Millares 100 11 5 2 3 2" xfId="1891" xr:uid="{4937CB13-CC01-43E9-BFAB-C17C916CA6EC}"/>
    <cellStyle name="Millares 100 11 5 2 3 2 2" xfId="7060" xr:uid="{23CDADE7-660D-4589-BE3D-4B3BC0544AAF}"/>
    <cellStyle name="Millares 100 11 5 2 3 3" xfId="2922" xr:uid="{9C14752C-F7BA-4D32-A251-A0AA6DB7C194}"/>
    <cellStyle name="Millares 100 11 5 2 3 4" xfId="4231" xr:uid="{2B942CB6-4F97-4364-8B4D-AF0D1A495798}"/>
    <cellStyle name="Millares 100 11 5 2 4" xfId="1525" xr:uid="{D8710608-27F1-406E-A646-E132D60442E4}"/>
    <cellStyle name="Millares 100 11 5 2 4 2" xfId="7456" xr:uid="{3C83F3DA-C532-4B4B-A7AA-90EBAAAA4FA1}"/>
    <cellStyle name="Millares 100 11 5 2 4 3" xfId="4627" xr:uid="{856B7BFD-0984-4C96-863E-09F9274DC12C}"/>
    <cellStyle name="Millares 100 11 5 2 5" xfId="2556" xr:uid="{C8C99278-06D8-47FF-94A0-CE2317292CB6}"/>
    <cellStyle name="Millares 100 11 5 2 5 2" xfId="5314" xr:uid="{F01F1272-47FC-4475-B6F9-3ED622702A86}"/>
    <cellStyle name="Millares 100 11 5 2 6" xfId="5860" xr:uid="{0D389379-A20E-4234-8EFA-FE15383CE577}"/>
    <cellStyle name="Millares 100 11 5 2 7" xfId="6510" xr:uid="{E19ED452-D79E-46B5-973E-58066F7CD0FB}"/>
    <cellStyle name="Millares 100 11 5 2 8" xfId="8004" xr:uid="{244A0C58-1C0B-4A30-B846-5D1BC73E65AE}"/>
    <cellStyle name="Millares 100 11 5 2 9" xfId="3679" xr:uid="{1E4D3750-4AC9-4A03-B4B1-744496C0CDBF}"/>
    <cellStyle name="Millares 100 11 5 3" xfId="984" xr:uid="{F447D0B2-1CCB-4C8C-BE1C-471F73DBEF97}"/>
    <cellStyle name="Millares 100 11 5 3 2" xfId="2015" xr:uid="{63744EFA-55A3-4181-BDA1-A02335C706DA}"/>
    <cellStyle name="Millares 100 11 5 3 2 2" xfId="7327" xr:uid="{D7D6B872-79C6-4270-B3EC-C3BB33B23435}"/>
    <cellStyle name="Millares 100 11 5 3 2 3" xfId="4498" xr:uid="{EF79E202-B734-4A35-9167-8054CA1D2D0D}"/>
    <cellStyle name="Millares 100 11 5 3 3" xfId="3046" xr:uid="{03746B41-7BA9-4DAC-A8F5-B5E6BD8A78B7}"/>
    <cellStyle name="Millares 100 11 5 3 3 2" xfId="5185" xr:uid="{0500EA1F-11A0-463E-8FDF-56422E237B3D}"/>
    <cellStyle name="Millares 100 11 5 3 4" xfId="5984" xr:uid="{E6E51EF6-D435-4360-B06B-3C51260B24EC}"/>
    <cellStyle name="Millares 100 11 5 3 5" xfId="6381" xr:uid="{811F5D7D-7C22-4752-BA7C-5F5A549A3026}"/>
    <cellStyle name="Millares 100 11 5 3 6" xfId="8128" xr:uid="{33B27146-BCBA-4168-BBE1-38EDFD9F06DB}"/>
    <cellStyle name="Millares 100 11 5 3 7" xfId="3550" xr:uid="{CEBD1DF9-0BEC-46EA-B0CE-F9978648A31C}"/>
    <cellStyle name="Millares 100 11 5 4" xfId="719" xr:uid="{91EA20CF-5C03-4DE0-8983-0E3829B74048}"/>
    <cellStyle name="Millares 100 11 5 4 2" xfId="1750" xr:uid="{64B4EFD7-8A59-4174-9162-4E4C357A1DA8}"/>
    <cellStyle name="Millares 100 11 5 4 2 2" xfId="7609" xr:uid="{C6700FBA-D828-4EBC-8C40-4E8452DC023D}"/>
    <cellStyle name="Millares 100 11 5 4 2 3" xfId="4780" xr:uid="{684E71C9-8570-46B9-BC87-E1B1775F806C}"/>
    <cellStyle name="Millares 100 11 5 4 3" xfId="2781" xr:uid="{D75982EA-6471-4623-9543-F1D8FF1AB72C}"/>
    <cellStyle name="Millares 100 11 5 4 3 2" xfId="5467" xr:uid="{0CC7675B-1CCF-497E-B0C9-737223CAE9AB}"/>
    <cellStyle name="Millares 100 11 5 4 4" xfId="6663" xr:uid="{71E2F8A3-7CBB-480C-A0ED-F35FF5B57994}"/>
    <cellStyle name="Millares 100 11 5 4 5" xfId="3834" xr:uid="{73DD88F0-0040-48CB-9E31-8F9637A9234A}"/>
    <cellStyle name="Millares 100 11 5 5" xfId="1396" xr:uid="{2DB10BB6-0F24-4B21-8695-B70FE5849261}"/>
    <cellStyle name="Millares 100 11 5 5 2" xfId="6932" xr:uid="{E2A37CB2-E145-4527-90D6-777EB449A5F0}"/>
    <cellStyle name="Millares 100 11 5 5 3" xfId="4103" xr:uid="{9C4DC227-41E2-4EC6-BB58-ADFB051BF012}"/>
    <cellStyle name="Millares 100 11 5 6" xfId="2427" xr:uid="{C7AE6CA3-C087-4ACA-981D-2C8528A8FF0C}"/>
    <cellStyle name="Millares 100 11 5 6 2" xfId="7192" xr:uid="{B0D9BAEC-19F8-4002-A1E1-D1575968D9D2}"/>
    <cellStyle name="Millares 100 11 5 6 3" xfId="4363" xr:uid="{4FB1EBA9-ADA9-485B-86E6-D12B6F9D5942}"/>
    <cellStyle name="Millares 100 11 5 7" xfId="5051" xr:uid="{EAA7A952-AAAF-40D6-8DA8-573F6E10508B}"/>
    <cellStyle name="Millares 100 11 5 8" xfId="5736" xr:uid="{848B6354-2439-4E94-B430-9A07906782FD}"/>
    <cellStyle name="Millares 100 11 5 9" xfId="6247" xr:uid="{51990FEC-80EC-4A5C-9387-57EFE664CAF6}"/>
    <cellStyle name="Millares 100 11 6" xfId="530" xr:uid="{E581D450-D2B9-427C-8C03-B6F33A92C6D7}"/>
    <cellStyle name="Millares 100 11 6 2" xfId="1561" xr:uid="{0EC5E257-ECF0-485C-8B27-4047B32FA5BC}"/>
    <cellStyle name="Millares 100 11 6 3" xfId="2592" xr:uid="{262501E7-14C7-4908-9584-1AB7B68E3C1B}"/>
    <cellStyle name="Millares 100 11 7" xfId="1201" xr:uid="{CC08C1D9-6559-4443-88E2-264D16DDBB12}"/>
    <cellStyle name="Millares 100 11 8" xfId="2232" xr:uid="{0A4A514E-1CE3-481D-8086-4CB2CE3AF065}"/>
    <cellStyle name="Millares 100 11 9" xfId="3207" xr:uid="{4F89C761-C083-4BD3-BADA-FBD70C2EB3C3}"/>
    <cellStyle name="Millares 101" xfId="8291" xr:uid="{87ADA212-E3F2-4BD2-BFA4-3A5B9717FA5C}"/>
    <cellStyle name="Millares 102" xfId="8292" xr:uid="{014E3EA2-C6DB-40F2-B390-BD0352F256F2}"/>
    <cellStyle name="Millares 103" xfId="8290" xr:uid="{BA4046F0-4AD4-4E24-A865-EF19223DDBCD}"/>
    <cellStyle name="Millares 104" xfId="8288" xr:uid="{F478B0F5-CE9F-41D7-A4DF-7AD21DB793EB}"/>
    <cellStyle name="Millares 105" xfId="8286" xr:uid="{826E7D4B-9B32-40BA-917D-C0BDF6DCC9DD}"/>
    <cellStyle name="Millares 106" xfId="8294" xr:uid="{5BA4D076-3423-453A-820F-AC6274A07F9B}"/>
    <cellStyle name="Millares 107" xfId="8284" xr:uid="{6BF24653-0550-44FA-80BF-B13A8C853A6D}"/>
    <cellStyle name="Millares 108" xfId="8293" xr:uid="{88924D3C-963B-4D7E-8F69-CFCE59E85A1E}"/>
    <cellStyle name="Millares 109" xfId="8285" xr:uid="{AA2D1997-07D8-452C-A8FE-B56F1E09608A}"/>
    <cellStyle name="Millares 11" xfId="83" xr:uid="{BCD03B8E-957A-4F5B-9532-714DC897FE5B}"/>
    <cellStyle name="Millares 11 2" xfId="235" xr:uid="{A1796FA4-1175-4798-87A5-275BAF329B26}"/>
    <cellStyle name="Millares 11 2 2" xfId="1287" xr:uid="{BDD6A8FC-4259-4831-9C96-FCE96DDFA25C}"/>
    <cellStyle name="Millares 11 2 3" xfId="2318" xr:uid="{9D368A5A-D14D-4AA7-84FF-6B8D3BCDC352}"/>
    <cellStyle name="Millares 11 3" xfId="610" xr:uid="{E1947EFC-068A-4C1B-BC7D-E5A6F0880FC2}"/>
    <cellStyle name="Millares 11 3 2" xfId="1641" xr:uid="{66F3E0B8-A15E-4062-9C9B-0E7CC866B518}"/>
    <cellStyle name="Millares 11 3 3" xfId="2672" xr:uid="{47E37491-BAEC-4409-994D-FB3AFA79372A}"/>
    <cellStyle name="Millares 11 4" xfId="3287" xr:uid="{C3538ED1-63EC-472E-A3E9-39418CF3DEC3}"/>
    <cellStyle name="Millares 110" xfId="8287" xr:uid="{99A8FE9A-AA03-47A6-B13F-2975F9636011}"/>
    <cellStyle name="Millares 111" xfId="8289" xr:uid="{0CB59305-8865-49DC-A3F7-604E6222C99B}"/>
    <cellStyle name="Millares 112" xfId="49" xr:uid="{117242D4-5ECA-4E9C-A3D1-9CB2425E2453}"/>
    <cellStyle name="Millares 12" xfId="81" xr:uid="{1B14F36C-7CF3-4678-A85B-C87AAA697382}"/>
    <cellStyle name="Millares 12 10" xfId="3272" xr:uid="{07B98CE7-DD69-40C3-AF67-7CDA7270C757}"/>
    <cellStyle name="Millares 12 2" xfId="222" xr:uid="{1367FC6A-4C15-4810-9B9A-5859215CB0E7}"/>
    <cellStyle name="Millares 12 2 10" xfId="1277" xr:uid="{17F1F5B0-C465-442E-8615-F7E6637DCD35}"/>
    <cellStyle name="Millares 12 2 10 2" xfId="6833" xr:uid="{B02FEAA8-8182-4BF4-B66C-5AB5A07CAF8C}"/>
    <cellStyle name="Millares 12 2 10 3" xfId="4004" xr:uid="{BD79D9F2-27EF-46FF-9780-365A6A69D776}"/>
    <cellStyle name="Millares 12 2 11" xfId="2308" xr:uid="{8EFE84CD-CA80-41D5-924E-E8D2E0AFC972}"/>
    <cellStyle name="Millares 12 2 11 2" xfId="7094" xr:uid="{F4EFC4F8-A749-48F4-A380-F54115892FC5}"/>
    <cellStyle name="Millares 12 2 11 3" xfId="4265" xr:uid="{3096420A-8BE5-4A4B-BE8A-E53027359BEC}"/>
    <cellStyle name="Millares 12 2 12" xfId="4953" xr:uid="{E5B94EB6-29A7-48FF-94A0-9C8F8A1D2BEA}"/>
    <cellStyle name="Millares 12 2 13" xfId="5638" xr:uid="{11783CB8-ABC3-4E1C-9C05-5435D798DB9C}"/>
    <cellStyle name="Millares 12 2 14" xfId="6149" xr:uid="{123F9A5C-A3A1-454E-ADE4-0CA122E2AD49}"/>
    <cellStyle name="Millares 12 2 15" xfId="7784" xr:uid="{18642A10-21ED-458A-98B2-C0EEB17BC4FE}"/>
    <cellStyle name="Millares 12 2 16" xfId="3278" xr:uid="{5B5BB85C-6EC4-41C5-8A94-6C4BC3F85E50}"/>
    <cellStyle name="Millares 12 2 2" xfId="253" xr:uid="{6C15684E-7B00-4176-92F8-1C0D7C513C52}"/>
    <cellStyle name="Millares 12 2 2 10" xfId="6166" xr:uid="{4704140B-3627-49D4-84BC-6D79C246BA9D}"/>
    <cellStyle name="Millares 12 2 2 11" xfId="7801" xr:uid="{0723891C-2106-443C-952B-EDD2F8323805}"/>
    <cellStyle name="Millares 12 2 2 12" xfId="3304" xr:uid="{83B026F1-4116-4242-B7DB-0D82688EDB7B}"/>
    <cellStyle name="Millares 12 2 2 2" xfId="291" xr:uid="{0D77E276-1918-4BB2-906F-363663589A3F}"/>
    <cellStyle name="Millares 12 2 2 2 10" xfId="7838" xr:uid="{66770376-E751-4D8C-82EF-0FEC32A67D96}"/>
    <cellStyle name="Millares 12 2 2 2 11" xfId="3341" xr:uid="{5F8BAF8D-9145-43EF-91FF-EE9533A9927B}"/>
    <cellStyle name="Millares 12 2 2 2 2" xfId="448" xr:uid="{4F831E52-FE2C-4BE6-BD74-F89BAE474CB4}"/>
    <cellStyle name="Millares 12 2 2 2 2 2" xfId="1065" xr:uid="{6AF50FA9-923E-434A-BF83-797C9C027B1D}"/>
    <cellStyle name="Millares 12 2 2 2 2 2 2" xfId="2096" xr:uid="{16FD6923-C34F-49B9-AFA3-D93DBC9A15FA}"/>
    <cellStyle name="Millares 12 2 2 2 2 2 2 2" xfId="7690" xr:uid="{95DA98E6-817F-4408-A3EE-C101B9CDFD5B}"/>
    <cellStyle name="Millares 12 2 2 2 2 2 2 3" xfId="4861" xr:uid="{D5F88510-7E61-4E8A-B82A-42DCB7D25E71}"/>
    <cellStyle name="Millares 12 2 2 2 2 2 3" xfId="3127" xr:uid="{22BEF99B-EB91-4BB1-A7B5-721584EFC098}"/>
    <cellStyle name="Millares 12 2 2 2 2 2 3 2" xfId="5548" xr:uid="{DCDD60B6-5D31-4ADC-ACC9-C7E949AC8529}"/>
    <cellStyle name="Millares 12 2 2 2 2 2 4" xfId="6065" xr:uid="{FC833063-8032-40CE-9CEA-F7AAB7D4A783}"/>
    <cellStyle name="Millares 12 2 2 2 2 2 5" xfId="6744" xr:uid="{9684610E-1143-4511-8168-8B2677F2898C}"/>
    <cellStyle name="Millares 12 2 2 2 2 2 6" xfId="8209" xr:uid="{D349256C-C2BB-42CA-89E8-7A4C4E032912}"/>
    <cellStyle name="Millares 12 2 2 2 2 2 7" xfId="3915" xr:uid="{96AEE82C-1F5A-4F2E-8783-B719A52C2820}"/>
    <cellStyle name="Millares 12 2 2 2 2 3" xfId="816" xr:uid="{5E6E5A79-DE70-4213-A164-66B91B330F30}"/>
    <cellStyle name="Millares 12 2 2 2 2 3 2" xfId="1847" xr:uid="{BCBE550D-D45F-4C23-843F-67653A9B21C7}"/>
    <cellStyle name="Millares 12 2 2 2 2 3 2 2" xfId="7014" xr:uid="{1DD3E3DD-3A4E-4B63-8AF4-127DDBED4E7B}"/>
    <cellStyle name="Millares 12 2 2 2 2 3 3" xfId="2878" xr:uid="{44871727-8836-449D-85A2-D6441133DC05}"/>
    <cellStyle name="Millares 12 2 2 2 2 3 4" xfId="4185" xr:uid="{50AA83B9-794F-483C-BEDE-ADDD1577EE3D}"/>
    <cellStyle name="Millares 12 2 2 2 2 4" xfId="1479" xr:uid="{53C0627B-3F98-4153-BABE-BF32A288F770}"/>
    <cellStyle name="Millares 12 2 2 2 2 4 2" xfId="7410" xr:uid="{72D1BF06-3553-411E-88C1-B0BC268CE82C}"/>
    <cellStyle name="Millares 12 2 2 2 2 4 3" xfId="4581" xr:uid="{500B1051-6D9B-4AF6-BC7C-4CB2C80C06F3}"/>
    <cellStyle name="Millares 12 2 2 2 2 5" xfId="2510" xr:uid="{EBC2FE00-B441-4B86-9235-874083D85D87}"/>
    <cellStyle name="Millares 12 2 2 2 2 5 2" xfId="5268" xr:uid="{516E0B83-D9D6-47F1-B026-530572478D2E}"/>
    <cellStyle name="Millares 12 2 2 2 2 6" xfId="5816" xr:uid="{72AB3AE9-4817-4537-B492-58F57B2856C3}"/>
    <cellStyle name="Millares 12 2 2 2 2 7" xfId="6464" xr:uid="{ECF3E05F-3E04-4DC1-8090-6425F101DB01}"/>
    <cellStyle name="Millares 12 2 2 2 2 8" xfId="7960" xr:uid="{CA7511F7-B286-46EE-8873-13F5386888A8}"/>
    <cellStyle name="Millares 12 2 2 2 2 9" xfId="3633" xr:uid="{E52835EB-D8E5-4D69-9938-18180F9F83C7}"/>
    <cellStyle name="Millares 12 2 2 2 3" xfId="940" xr:uid="{68A69113-3DC7-48C7-BBF6-1C00F6E27EC8}"/>
    <cellStyle name="Millares 12 2 2 2 3 2" xfId="1971" xr:uid="{F89104E0-57CC-403A-B7F6-90DDE48FE810}"/>
    <cellStyle name="Millares 12 2 2 2 3 2 2" xfId="7283" xr:uid="{4EC89262-E084-4EDD-A2C2-2C32EBDACE7F}"/>
    <cellStyle name="Millares 12 2 2 2 3 2 3" xfId="4454" xr:uid="{352FB0AE-F68D-47AA-B0F4-BE0DEB6236B2}"/>
    <cellStyle name="Millares 12 2 2 2 3 3" xfId="3002" xr:uid="{F64B85F4-1865-45EC-874A-53DD0E37F4A3}"/>
    <cellStyle name="Millares 12 2 2 2 3 3 2" xfId="5141" xr:uid="{CB6B00F6-6C87-410F-A374-C8911174A2C4}"/>
    <cellStyle name="Millares 12 2 2 2 3 4" xfId="5940" xr:uid="{93ADACB6-A2EE-4D20-8DC7-152DE8696B80}"/>
    <cellStyle name="Millares 12 2 2 2 3 5" xfId="6337" xr:uid="{E3D4633D-D085-4A4D-87BA-BD8FAEE00B02}"/>
    <cellStyle name="Millares 12 2 2 2 3 6" xfId="8084" xr:uid="{78C4009E-4BB0-4B40-9D98-42E929BAE13B}"/>
    <cellStyle name="Millares 12 2 2 2 3 7" xfId="3506" xr:uid="{15CE3F27-2D6C-4F59-B5FC-AD716B7B2557}"/>
    <cellStyle name="Millares 12 2 2 2 4" xfId="664" xr:uid="{2EFDD79B-CB28-40E1-BE26-A53DD63EFB24}"/>
    <cellStyle name="Millares 12 2 2 2 4 2" xfId="1695" xr:uid="{E20870D6-2EE3-449A-ADA3-853BCA59B07F}"/>
    <cellStyle name="Millares 12 2 2 2 4 2 2" xfId="7565" xr:uid="{99350D25-AF45-475E-9750-5D7886D258B3}"/>
    <cellStyle name="Millares 12 2 2 2 4 2 3" xfId="4736" xr:uid="{997FE6F5-DE31-4AC7-99C8-30CF8EB40F1D}"/>
    <cellStyle name="Millares 12 2 2 2 4 3" xfId="2726" xr:uid="{4B375161-191F-4308-9446-F8BF98540B67}"/>
    <cellStyle name="Millares 12 2 2 2 4 3 2" xfId="5423" xr:uid="{60F4D4CE-2DBF-4135-942B-25C308717B4E}"/>
    <cellStyle name="Millares 12 2 2 2 4 4" xfId="6619" xr:uid="{24443B6A-B847-4B27-A379-FE6BDDC36445}"/>
    <cellStyle name="Millares 12 2 2 2 4 5" xfId="3790" xr:uid="{FAF81E24-6656-4F92-A6A9-49B6F7A4E4B6}"/>
    <cellStyle name="Millares 12 2 2 2 5" xfId="1341" xr:uid="{EB52FABA-A53C-4607-8A6A-64114EBD866C}"/>
    <cellStyle name="Millares 12 2 2 2 5 2" xfId="6887" xr:uid="{5A976E8D-B0EB-467A-86AE-9DD62C954ECE}"/>
    <cellStyle name="Millares 12 2 2 2 5 3" xfId="4058" xr:uid="{6560E94F-84E5-49F3-8673-07B93D11D103}"/>
    <cellStyle name="Millares 12 2 2 2 6" xfId="2372" xr:uid="{EDF09686-01D0-4DD8-BE43-DF281062B5F7}"/>
    <cellStyle name="Millares 12 2 2 2 6 2" xfId="7148" xr:uid="{4BB2AB38-8FC6-4E5C-B63C-5F71E9D6AF46}"/>
    <cellStyle name="Millares 12 2 2 2 6 3" xfId="4319" xr:uid="{61BF22D8-4E4F-4BA8-AC46-A2054EF79FBC}"/>
    <cellStyle name="Millares 12 2 2 2 7" xfId="5007" xr:uid="{172302D5-4E77-4C17-BB21-BE02E9AC5B9F}"/>
    <cellStyle name="Millares 12 2 2 2 8" xfId="5692" xr:uid="{3417201B-59AC-4D89-BC61-3FC03FAE67FC}"/>
    <cellStyle name="Millares 12 2 2 2 9" xfId="6203" xr:uid="{E36CA31A-E8CB-464F-A812-7B283EAE6CAA}"/>
    <cellStyle name="Millares 12 2 2 3" xfId="411" xr:uid="{EED3D855-3707-4402-92AE-752C5026A12B}"/>
    <cellStyle name="Millares 12 2 2 3 2" xfId="1028" xr:uid="{357C953B-5493-4BB5-83FA-AE801A7A298E}"/>
    <cellStyle name="Millares 12 2 2 3 2 2" xfId="2059" xr:uid="{4331BD5F-184A-4FBF-ADE2-840A675378BE}"/>
    <cellStyle name="Millares 12 2 2 3 2 2 2" xfId="7653" xr:uid="{B06867F6-D921-4CC8-8C45-BBCD65B88AA3}"/>
    <cellStyle name="Millares 12 2 2 3 2 2 3" xfId="4824" xr:uid="{26C8EDBB-3E49-4E89-8F8D-48C22E69D098}"/>
    <cellStyle name="Millares 12 2 2 3 2 3" xfId="3090" xr:uid="{1F1A9A07-EC2B-4902-A24B-EDC205C25DB7}"/>
    <cellStyle name="Millares 12 2 2 3 2 3 2" xfId="5511" xr:uid="{A1862A18-7437-4E14-A146-2EA7278E603B}"/>
    <cellStyle name="Millares 12 2 2 3 2 4" xfId="6028" xr:uid="{C23ED32D-B8E9-4261-823D-19362FC1BE9B}"/>
    <cellStyle name="Millares 12 2 2 3 2 5" xfId="6707" xr:uid="{278E259A-A800-4B75-947C-50B2BF98C68C}"/>
    <cellStyle name="Millares 12 2 2 3 2 6" xfId="8172" xr:uid="{8623C07C-1429-4FFE-B3BB-6F87C8312B45}"/>
    <cellStyle name="Millares 12 2 2 3 2 7" xfId="3878" xr:uid="{02C42036-9E1F-493B-8AA8-AA9614108A6C}"/>
    <cellStyle name="Millares 12 2 2 3 3" xfId="779" xr:uid="{14D06E17-AC0B-4176-BB3E-2077517304A2}"/>
    <cellStyle name="Millares 12 2 2 3 3 2" xfId="1810" xr:uid="{1CC26406-967A-499C-B28A-25BD4951AF8F}"/>
    <cellStyle name="Millares 12 2 2 3 3 2 2" xfId="6977" xr:uid="{335857EF-99A3-4D61-8012-B841AA14920A}"/>
    <cellStyle name="Millares 12 2 2 3 3 3" xfId="2841" xr:uid="{233B5EC9-28AA-4CBB-A236-57142FDCB6D6}"/>
    <cellStyle name="Millares 12 2 2 3 3 4" xfId="4148" xr:uid="{26E1903F-06F5-4917-8988-6BCA74377165}"/>
    <cellStyle name="Millares 12 2 2 3 4" xfId="1442" xr:uid="{653105A2-5A28-4269-A015-61BB41614419}"/>
    <cellStyle name="Millares 12 2 2 3 4 2" xfId="7373" xr:uid="{2B571F02-6E6C-498A-8951-96E81618E955}"/>
    <cellStyle name="Millares 12 2 2 3 4 3" xfId="4544" xr:uid="{EA747FC5-1917-44DD-A8EC-97F5CD64AF07}"/>
    <cellStyle name="Millares 12 2 2 3 5" xfId="2473" xr:uid="{5A03D48B-5E7D-4F32-8C31-9D09FBA69A33}"/>
    <cellStyle name="Millares 12 2 2 3 5 2" xfId="5231" xr:uid="{048070FD-8635-4C22-AA82-9D8BDACF78C4}"/>
    <cellStyle name="Millares 12 2 2 3 6" xfId="5779" xr:uid="{17029A54-7332-4052-AEDE-8B95BE4688AD}"/>
    <cellStyle name="Millares 12 2 2 3 7" xfId="6427" xr:uid="{E777DF3C-F77C-420A-9352-1A1289199735}"/>
    <cellStyle name="Millares 12 2 2 3 8" xfId="7923" xr:uid="{211BFFAF-815B-44A5-9C0D-18D62CB22409}"/>
    <cellStyle name="Millares 12 2 2 3 9" xfId="3596" xr:uid="{5CDAC79C-8A56-4795-8F5E-8FBD78021DFE}"/>
    <cellStyle name="Millares 12 2 2 4" xfId="903" xr:uid="{1074D615-D287-4225-AE21-7DBA77A10872}"/>
    <cellStyle name="Millares 12 2 2 4 2" xfId="1934" xr:uid="{A4115652-A04F-4DAD-A0D1-F78B32117F9C}"/>
    <cellStyle name="Millares 12 2 2 4 2 2" xfId="7246" xr:uid="{429059C8-09CB-439B-AC68-49B6814B5EFC}"/>
    <cellStyle name="Millares 12 2 2 4 2 3" xfId="4417" xr:uid="{CD846022-075C-4AAF-9BF0-6B800C58242E}"/>
    <cellStyle name="Millares 12 2 2 4 3" xfId="2965" xr:uid="{90727316-885E-42FE-A014-F54F086E0EE0}"/>
    <cellStyle name="Millares 12 2 2 4 3 2" xfId="5104" xr:uid="{BA878201-726B-4A52-AD19-3F369EA583F2}"/>
    <cellStyle name="Millares 12 2 2 4 4" xfId="5903" xr:uid="{3A06571F-DCE6-4E02-ACD6-9AB6B8EC0462}"/>
    <cellStyle name="Millares 12 2 2 4 5" xfId="6300" xr:uid="{57CFE169-65E7-4E16-A093-D6881682F4F4}"/>
    <cellStyle name="Millares 12 2 2 4 6" xfId="8047" xr:uid="{4A29EDED-B64F-43A2-9190-CD30CAAD236B}"/>
    <cellStyle name="Millares 12 2 2 4 7" xfId="3469" xr:uid="{7A32D625-F81D-498D-9315-9335AC0B5E9C}"/>
    <cellStyle name="Millares 12 2 2 5" xfId="627" xr:uid="{51B5F33A-EBCE-4865-A306-AD94E5ADB1D9}"/>
    <cellStyle name="Millares 12 2 2 5 2" xfId="1658" xr:uid="{98B3CBF0-EC77-4474-BCF2-A5AE1250C2DB}"/>
    <cellStyle name="Millares 12 2 2 5 2 2" xfId="7528" xr:uid="{4F0F9B6F-CFB5-4B09-9425-3646DC54DB68}"/>
    <cellStyle name="Millares 12 2 2 5 2 3" xfId="4699" xr:uid="{E51D4E65-3946-4FA3-B6C6-2D22F678A388}"/>
    <cellStyle name="Millares 12 2 2 5 3" xfId="2689" xr:uid="{6A4C7E4D-B827-4A34-BBCE-3F808FE67095}"/>
    <cellStyle name="Millares 12 2 2 5 3 2" xfId="5386" xr:uid="{61890555-BFE6-4D41-B3A7-4FC973402E52}"/>
    <cellStyle name="Millares 12 2 2 5 4" xfId="6582" xr:uid="{8710850D-DC11-47FE-B418-808EB6DF4A63}"/>
    <cellStyle name="Millares 12 2 2 5 5" xfId="3753" xr:uid="{1A3F4346-AF85-4730-91B7-7EBA25151A5C}"/>
    <cellStyle name="Millares 12 2 2 6" xfId="1304" xr:uid="{5D6DE270-307F-46F0-94DB-DF299C0D29F8}"/>
    <cellStyle name="Millares 12 2 2 6 2" xfId="6850" xr:uid="{0266D7D6-27A0-40CF-9B93-52ECA847474B}"/>
    <cellStyle name="Millares 12 2 2 6 3" xfId="4021" xr:uid="{5624DC81-9026-417C-A1C9-1F0FB2CDEFB8}"/>
    <cellStyle name="Millares 12 2 2 7" xfId="2335" xr:uid="{9B849FE9-3A74-4542-AA11-FFAE58C46A51}"/>
    <cellStyle name="Millares 12 2 2 7 2" xfId="7111" xr:uid="{0FC6E68B-8523-483D-9D62-83B13A221BD6}"/>
    <cellStyle name="Millares 12 2 2 7 3" xfId="4282" xr:uid="{EB11DC29-BD6B-4E44-A143-E172BD828F6B}"/>
    <cellStyle name="Millares 12 2 2 8" xfId="4970" xr:uid="{E1ACA975-05C8-4D9C-848D-D4CD68644D1C}"/>
    <cellStyle name="Millares 12 2 2 9" xfId="5655" xr:uid="{20AA307D-5200-4B81-8C15-FAFCE29D325B}"/>
    <cellStyle name="Millares 12 2 3" xfId="273" xr:uid="{202950E6-22FD-43F3-B7C9-56D6B645D279}"/>
    <cellStyle name="Millares 12 2 3 10" xfId="7820" xr:uid="{30C6E040-A620-44F8-9032-B27C26DBF3A7}"/>
    <cellStyle name="Millares 12 2 3 11" xfId="3323" xr:uid="{E9972049-61AD-4FE7-B116-0333BF7D9AA5}"/>
    <cellStyle name="Millares 12 2 3 2" xfId="430" xr:uid="{AAD87AE1-5BE1-45CF-94CC-B7A942FFFAB1}"/>
    <cellStyle name="Millares 12 2 3 2 2" xfId="1047" xr:uid="{497F0F52-CC1A-49B5-982E-5B7473794536}"/>
    <cellStyle name="Millares 12 2 3 2 2 2" xfId="2078" xr:uid="{796E23D2-4C78-4F7A-8955-F56949EC2149}"/>
    <cellStyle name="Millares 12 2 3 2 2 2 2" xfId="7672" xr:uid="{C1C2A794-E4B5-435A-85D2-A1D9116CF8E4}"/>
    <cellStyle name="Millares 12 2 3 2 2 2 3" xfId="4843" xr:uid="{CC37EF0C-0C17-4F38-8E39-A19356249EE8}"/>
    <cellStyle name="Millares 12 2 3 2 2 3" xfId="3109" xr:uid="{ECCF7ABE-7D11-4772-88EF-DB6452519B19}"/>
    <cellStyle name="Millares 12 2 3 2 2 3 2" xfId="5530" xr:uid="{4390DF85-A916-4313-9DE2-1E2139CB3D48}"/>
    <cellStyle name="Millares 12 2 3 2 2 4" xfId="6047" xr:uid="{07D72C86-B2B9-4152-AB8C-32880F5EFF19}"/>
    <cellStyle name="Millares 12 2 3 2 2 5" xfId="6726" xr:uid="{2E026EB6-0E4B-445E-853A-EF3C193A05D0}"/>
    <cellStyle name="Millares 12 2 3 2 2 6" xfId="8191" xr:uid="{8F56BE1C-BFB0-4FCC-A34C-8B934C23C09F}"/>
    <cellStyle name="Millares 12 2 3 2 2 7" xfId="3897" xr:uid="{1CD18239-07D7-412C-8042-23855A9B6314}"/>
    <cellStyle name="Millares 12 2 3 2 3" xfId="798" xr:uid="{148F16F8-064B-43FA-B2D3-0B22332CEF61}"/>
    <cellStyle name="Millares 12 2 3 2 3 2" xfId="1829" xr:uid="{DB0207A2-3EC3-45AD-81C3-9FE81CBFF4E2}"/>
    <cellStyle name="Millares 12 2 3 2 3 2 2" xfId="6996" xr:uid="{528FF902-4E8E-4570-AAE5-1324517D4A65}"/>
    <cellStyle name="Millares 12 2 3 2 3 3" xfId="2860" xr:uid="{F39A8C79-9708-4F08-B2B5-EB647B6B937C}"/>
    <cellStyle name="Millares 12 2 3 2 3 4" xfId="4167" xr:uid="{C3B63AA0-3B34-435B-8275-D78545C934D0}"/>
    <cellStyle name="Millares 12 2 3 2 4" xfId="1461" xr:uid="{EF9CC1D8-2D0C-451A-AFC6-94CDB324F7CA}"/>
    <cellStyle name="Millares 12 2 3 2 4 2" xfId="7392" xr:uid="{DBE9530D-BCF8-4CCD-8E4C-D6EE8E3E9C56}"/>
    <cellStyle name="Millares 12 2 3 2 4 3" xfId="4563" xr:uid="{1A4AF668-56DE-47D8-9645-1C783DBD57B8}"/>
    <cellStyle name="Millares 12 2 3 2 5" xfId="2492" xr:uid="{9A9F6B96-441A-4A1E-879A-406C3C7131FD}"/>
    <cellStyle name="Millares 12 2 3 2 5 2" xfId="5250" xr:uid="{CC38762F-55BF-4E09-ACD3-E6A5C1069786}"/>
    <cellStyle name="Millares 12 2 3 2 6" xfId="5798" xr:uid="{EF63B735-F52D-40BD-ADC2-262B7924D25D}"/>
    <cellStyle name="Millares 12 2 3 2 7" xfId="6446" xr:uid="{D950967F-1B35-41F7-9051-E26A5BDBE007}"/>
    <cellStyle name="Millares 12 2 3 2 8" xfId="7942" xr:uid="{232B53E8-63F8-4997-890D-FE1B82359E6D}"/>
    <cellStyle name="Millares 12 2 3 2 9" xfId="3615" xr:uid="{CF9B0E39-FDCA-4312-AA63-699DF112C751}"/>
    <cellStyle name="Millares 12 2 3 3" xfId="922" xr:uid="{DADD32DC-BB0B-4D3D-9A76-E601419D286A}"/>
    <cellStyle name="Millares 12 2 3 3 2" xfId="1953" xr:uid="{7029F1F8-516E-43F6-9720-2D9B6627E4DD}"/>
    <cellStyle name="Millares 12 2 3 3 2 2" xfId="7265" xr:uid="{44F81060-CC60-4E98-BD66-56FD77E33DA5}"/>
    <cellStyle name="Millares 12 2 3 3 2 3" xfId="4436" xr:uid="{7CED7622-A5BC-4023-B2E9-A26229513211}"/>
    <cellStyle name="Millares 12 2 3 3 3" xfId="2984" xr:uid="{1E1EEBEC-1D15-437F-90A0-6C76334A5540}"/>
    <cellStyle name="Millares 12 2 3 3 3 2" xfId="5123" xr:uid="{F5B04BA7-1B39-48D5-9115-14BC4B3D7BB5}"/>
    <cellStyle name="Millares 12 2 3 3 4" xfId="5922" xr:uid="{01EBDC59-1C0E-4BBC-96E2-85732AD9A967}"/>
    <cellStyle name="Millares 12 2 3 3 5" xfId="6319" xr:uid="{312EB824-00E8-4F9A-85E9-AFE054A5D065}"/>
    <cellStyle name="Millares 12 2 3 3 6" xfId="8066" xr:uid="{CC71CD7F-1E17-42F5-B7FF-AF0DB1A01577}"/>
    <cellStyle name="Millares 12 2 3 3 7" xfId="3488" xr:uid="{FAFAC264-D15A-405B-AB84-9C5D04834A3D}"/>
    <cellStyle name="Millares 12 2 3 4" xfId="646" xr:uid="{1368197D-A93F-4C9C-9324-0DD620ACA4D6}"/>
    <cellStyle name="Millares 12 2 3 4 2" xfId="1677" xr:uid="{D43D613E-C114-4732-8892-914EE03C3BAE}"/>
    <cellStyle name="Millares 12 2 3 4 2 2" xfId="7547" xr:uid="{81B2ACBE-144F-4AAB-8349-854823CB016D}"/>
    <cellStyle name="Millares 12 2 3 4 2 3" xfId="4718" xr:uid="{598A434F-F2AD-49DB-9F15-AB98396AE82A}"/>
    <cellStyle name="Millares 12 2 3 4 3" xfId="2708" xr:uid="{82C3AFD7-3511-47D5-9519-4FB11193DED3}"/>
    <cellStyle name="Millares 12 2 3 4 3 2" xfId="5405" xr:uid="{A03BCC18-2C67-4A11-BC24-AD9B85542DE9}"/>
    <cellStyle name="Millares 12 2 3 4 4" xfId="6601" xr:uid="{97194656-4848-4590-B69D-0CA137B6C11C}"/>
    <cellStyle name="Millares 12 2 3 4 5" xfId="3772" xr:uid="{5C19A4A1-F179-42B6-9ED4-B278DA331EBD}"/>
    <cellStyle name="Millares 12 2 3 5" xfId="1323" xr:uid="{B536A1E8-0B09-45C4-B20C-BF5660C00AE6}"/>
    <cellStyle name="Millares 12 2 3 5 2" xfId="6869" xr:uid="{00264753-4018-4419-B032-D8EBFED356DD}"/>
    <cellStyle name="Millares 12 2 3 5 3" xfId="4040" xr:uid="{52F019F9-C631-48BD-9650-E6BACC65F3DA}"/>
    <cellStyle name="Millares 12 2 3 6" xfId="2354" xr:uid="{5FED4C7B-5C1A-436D-993A-F33E0B046EE8}"/>
    <cellStyle name="Millares 12 2 3 6 2" xfId="7130" xr:uid="{86874336-C5C7-4A01-8899-E9E2210A89B6}"/>
    <cellStyle name="Millares 12 2 3 6 3" xfId="4301" xr:uid="{D92B6DEC-A42B-4777-BD18-DAF5CB907A27}"/>
    <cellStyle name="Millares 12 2 3 7" xfId="4989" xr:uid="{5E21EBD7-DA89-45E9-8238-A5CBA32749E7}"/>
    <cellStyle name="Millares 12 2 3 8" xfId="5674" xr:uid="{87E80166-56D0-49AE-9371-A68AC0B940F3}"/>
    <cellStyle name="Millares 12 2 3 9" xfId="6185" xr:uid="{1A994A75-1437-49C0-87EA-5C7E734DA248}"/>
    <cellStyle name="Millares 12 2 4" xfId="332" xr:uid="{736A0A98-8D41-4D66-AC1A-64571691AA1D}"/>
    <cellStyle name="Millares 12 2 4 10" xfId="7861" xr:uid="{069EB222-A379-466D-89E7-655EFD5B0921}"/>
    <cellStyle name="Millares 12 2 4 11" xfId="3371" xr:uid="{7639B42B-0B11-4560-B729-70432C8FE77B}"/>
    <cellStyle name="Millares 12 2 4 2" xfId="472" xr:uid="{5FA366AE-58F0-4202-BB96-A35F60E53FDD}"/>
    <cellStyle name="Millares 12 2 4 2 2" xfId="1089" xr:uid="{5EB40EFF-7F89-4229-A147-83E769D184BF}"/>
    <cellStyle name="Millares 12 2 4 2 2 2" xfId="2120" xr:uid="{98F8CD1B-115D-430F-A381-36A513ED6D76}"/>
    <cellStyle name="Millares 12 2 4 2 2 2 2" xfId="7714" xr:uid="{1839315D-874C-4357-91A8-57AABBF047AE}"/>
    <cellStyle name="Millares 12 2 4 2 2 2 3" xfId="4885" xr:uid="{F64345A8-968E-40F0-8830-E481F7762575}"/>
    <cellStyle name="Millares 12 2 4 2 2 3" xfId="3151" xr:uid="{24702717-66EA-4DB8-918B-EDA62E32201E}"/>
    <cellStyle name="Millares 12 2 4 2 2 3 2" xfId="5572" xr:uid="{FD20AAB9-4933-4CE8-9A0B-85718F9544F3}"/>
    <cellStyle name="Millares 12 2 4 2 2 4" xfId="6089" xr:uid="{28A2BB55-E84D-49D9-892A-0311B2B57AC6}"/>
    <cellStyle name="Millares 12 2 4 2 2 5" xfId="6768" xr:uid="{A50630DF-433D-43B5-ACBA-DE19CBD2C3B3}"/>
    <cellStyle name="Millares 12 2 4 2 2 6" xfId="8233" xr:uid="{52072067-A45B-4298-97B7-A6D844134F03}"/>
    <cellStyle name="Millares 12 2 4 2 2 7" xfId="3939" xr:uid="{CB1FF0D2-CF5E-43E1-9B72-B17EC5743491}"/>
    <cellStyle name="Millares 12 2 4 2 3" xfId="839" xr:uid="{47AC0B4A-6E4A-4D58-B7F6-74BE6073401A}"/>
    <cellStyle name="Millares 12 2 4 2 3 2" xfId="1870" xr:uid="{F1710304-04CD-4681-A8F2-DE3873DCBAA8}"/>
    <cellStyle name="Millares 12 2 4 2 3 2 2" xfId="7038" xr:uid="{F47DC6A9-45FC-472F-9CD1-1C4F578AF835}"/>
    <cellStyle name="Millares 12 2 4 2 3 3" xfId="2901" xr:uid="{85716F7E-8C36-48EC-8E37-20D7C70DCA76}"/>
    <cellStyle name="Millares 12 2 4 2 3 4" xfId="4209" xr:uid="{553DE5E6-86A2-415C-BAD7-D25417EC4372}"/>
    <cellStyle name="Millares 12 2 4 2 4" xfId="1503" xr:uid="{31464A52-CF52-4C78-B9A9-32DA6381FC05}"/>
    <cellStyle name="Millares 12 2 4 2 4 2" xfId="7434" xr:uid="{9A64D3BC-8FEB-4647-A3BC-C4FE4A18FDE9}"/>
    <cellStyle name="Millares 12 2 4 2 4 3" xfId="4605" xr:uid="{D0693355-A488-4CE3-B3E4-350C3F9A9B17}"/>
    <cellStyle name="Millares 12 2 4 2 5" xfId="2534" xr:uid="{E6888439-FB68-4C69-B247-E98CF936CB74}"/>
    <cellStyle name="Millares 12 2 4 2 5 2" xfId="5292" xr:uid="{C211F004-CEDE-4153-ACEF-7C69DF70417A}"/>
    <cellStyle name="Millares 12 2 4 2 6" xfId="5839" xr:uid="{E8CB3E34-D8A0-4A41-A57E-9BD7D8B01472}"/>
    <cellStyle name="Millares 12 2 4 2 7" xfId="6488" xr:uid="{5EBBF479-8AB9-48F1-8A0E-057CF683FF91}"/>
    <cellStyle name="Millares 12 2 4 2 8" xfId="7983" xr:uid="{313F7917-1FD9-48ED-B406-92D48F4A1D6A}"/>
    <cellStyle name="Millares 12 2 4 2 9" xfId="3657" xr:uid="{655031CB-D6E3-4043-8232-66F76985B9CD}"/>
    <cellStyle name="Millares 12 2 4 3" xfId="963" xr:uid="{3EFDEA22-4C06-45ED-AE87-76735675E264}"/>
    <cellStyle name="Millares 12 2 4 3 2" xfId="1994" xr:uid="{AD2B45D0-71B3-407B-BD5C-79177E239920}"/>
    <cellStyle name="Millares 12 2 4 3 2 2" xfId="7306" xr:uid="{B25BC4FD-26E9-45EC-9789-28B7B8768C1D}"/>
    <cellStyle name="Millares 12 2 4 3 2 3" xfId="4477" xr:uid="{98BD0E2A-464D-4581-970C-7649239FB221}"/>
    <cellStyle name="Millares 12 2 4 3 3" xfId="3025" xr:uid="{5F89AFEE-F992-4E87-B419-DB4A39BEA80F}"/>
    <cellStyle name="Millares 12 2 4 3 3 2" xfId="5164" xr:uid="{10386EED-5DB5-45C2-B5A1-AB39DE9DAC78}"/>
    <cellStyle name="Millares 12 2 4 3 4" xfId="5963" xr:uid="{5FBAF594-4B2D-4F90-BBAA-6FA9775BE452}"/>
    <cellStyle name="Millares 12 2 4 3 5" xfId="6360" xr:uid="{15AF5732-C479-495D-9EAA-0528168E6200}"/>
    <cellStyle name="Millares 12 2 4 3 6" xfId="8107" xr:uid="{A8CF423D-5FA9-404C-99EF-B276F7A3D93B}"/>
    <cellStyle name="Millares 12 2 4 3 7" xfId="3529" xr:uid="{CCD99D65-6FF7-4EEE-A0CD-EDF04B386577}"/>
    <cellStyle name="Millares 12 2 4 4" xfId="694" xr:uid="{F5866041-A9D5-4F38-83E2-E31CE813EC0B}"/>
    <cellStyle name="Millares 12 2 4 4 2" xfId="1725" xr:uid="{66C97052-B35D-4E08-81EB-F549472DA365}"/>
    <cellStyle name="Millares 12 2 4 4 2 2" xfId="7588" xr:uid="{5E228AC9-8DC8-414D-9E37-E40BAEDB9F89}"/>
    <cellStyle name="Millares 12 2 4 4 2 3" xfId="4759" xr:uid="{0C9F8B74-44FC-437D-B324-DC2C5CED702D}"/>
    <cellStyle name="Millares 12 2 4 4 3" xfId="2756" xr:uid="{3515C4C7-58DA-44D0-92C1-E7CEE0563361}"/>
    <cellStyle name="Millares 12 2 4 4 3 2" xfId="5446" xr:uid="{54F0C935-D921-4CFC-942F-11B532954528}"/>
    <cellStyle name="Millares 12 2 4 4 4" xfId="6642" xr:uid="{2E870E74-9637-4BA3-9A58-65DB8957CEE4}"/>
    <cellStyle name="Millares 12 2 4 4 5" xfId="3813" xr:uid="{4F55E8E0-D17C-460A-BE7C-DF2B757D08A2}"/>
    <cellStyle name="Millares 12 2 4 5" xfId="1371" xr:uid="{8DED81B0-DE2E-4A2D-9404-CA8DDF604D49}"/>
    <cellStyle name="Millares 12 2 4 5 2" xfId="6910" xr:uid="{4D2D4047-D7B1-4371-B6DB-A49467596A9D}"/>
    <cellStyle name="Millares 12 2 4 5 3" xfId="4081" xr:uid="{E475A9A5-6A84-41E2-A5B8-8C2DADD5DB34}"/>
    <cellStyle name="Millares 12 2 4 6" xfId="2402" xr:uid="{1FCB02B0-230A-4A44-8E01-0FF96513E6BE}"/>
    <cellStyle name="Millares 12 2 4 6 2" xfId="7171" xr:uid="{6BF9E02A-6C10-43B2-8CF2-6317499D9A37}"/>
    <cellStyle name="Millares 12 2 4 6 3" xfId="4342" xr:uid="{777B9575-E700-4DD4-89EE-21C9DDFB48A7}"/>
    <cellStyle name="Millares 12 2 4 7" xfId="5030" xr:uid="{241FA67F-FF8F-43F7-A170-83F62D26520B}"/>
    <cellStyle name="Millares 12 2 4 8" xfId="5715" xr:uid="{839271F2-051A-4FEF-9394-95140CA8E1DE}"/>
    <cellStyle name="Millares 12 2 4 9" xfId="6226" xr:uid="{8CD2CCD0-6E25-4537-92B7-BF019F0559C0}"/>
    <cellStyle name="Millares 12 2 5" xfId="343" xr:uid="{89FFC410-FCC6-4980-8B73-0DA620F31CF8}"/>
    <cellStyle name="Millares 12 2 5 10" xfId="7872" xr:uid="{4201F61E-7D5C-4DF8-AFAC-987F5885415B}"/>
    <cellStyle name="Millares 12 2 5 11" xfId="3382" xr:uid="{B1CFB63F-24F4-4E71-9F4B-A5146B6644E5}"/>
    <cellStyle name="Millares 12 2 5 2" xfId="483" xr:uid="{B013DA73-64A9-4EAB-AC90-A9F16353CC0A}"/>
    <cellStyle name="Millares 12 2 5 2 2" xfId="1100" xr:uid="{4D21CEB0-B4B0-44D6-B611-E219C4D5FB05}"/>
    <cellStyle name="Millares 12 2 5 2 2 2" xfId="2131" xr:uid="{F4EAA57B-57EB-4DB1-8DCC-3DB177078F78}"/>
    <cellStyle name="Millares 12 2 5 2 2 2 2" xfId="7725" xr:uid="{3BCC0E77-0407-44AE-9629-FACB95A922A7}"/>
    <cellStyle name="Millares 12 2 5 2 2 2 3" xfId="4896" xr:uid="{ECBA1950-7C96-499E-9E33-92B88E63707A}"/>
    <cellStyle name="Millares 12 2 5 2 2 3" xfId="3162" xr:uid="{5775EC01-EFB2-4B77-8C0C-AA744DADD52C}"/>
    <cellStyle name="Millares 12 2 5 2 2 3 2" xfId="5583" xr:uid="{33D63093-3F06-4F48-9A3F-76E1764ABCB7}"/>
    <cellStyle name="Millares 12 2 5 2 2 4" xfId="6100" xr:uid="{A2B18E0B-31FF-43DA-94F6-7B6F427B8B13}"/>
    <cellStyle name="Millares 12 2 5 2 2 5" xfId="6779" xr:uid="{CADE677A-85E1-4592-BE64-CA44F36F19B1}"/>
    <cellStyle name="Millares 12 2 5 2 2 6" xfId="8244" xr:uid="{0BADA4B1-0502-4A93-A755-E850B7AF0B2B}"/>
    <cellStyle name="Millares 12 2 5 2 2 7" xfId="3950" xr:uid="{ACF611BF-60F8-49C3-8255-A81A12D258E3}"/>
    <cellStyle name="Millares 12 2 5 2 3" xfId="850" xr:uid="{6E2D1B7A-99EA-49B4-A287-F63D1B1FD621}"/>
    <cellStyle name="Millares 12 2 5 2 3 2" xfId="1881" xr:uid="{F7FA3D0C-8618-439F-8C83-8B66208C646B}"/>
    <cellStyle name="Millares 12 2 5 2 3 2 2" xfId="7049" xr:uid="{9C953D3E-5BBE-4C92-8921-4A828C125583}"/>
    <cellStyle name="Millares 12 2 5 2 3 3" xfId="2912" xr:uid="{9579B7F6-0856-4C2F-9E63-7ED3931DF101}"/>
    <cellStyle name="Millares 12 2 5 2 3 4" xfId="4220" xr:uid="{74C93FC5-398A-478F-87B6-1D1A25A6C0F3}"/>
    <cellStyle name="Millares 12 2 5 2 4" xfId="1514" xr:uid="{92922B91-ECE6-43C1-9709-E178BBEE20E4}"/>
    <cellStyle name="Millares 12 2 5 2 4 2" xfId="7445" xr:uid="{6FB6BD67-ABAF-4085-9F16-D61C5DA592D7}"/>
    <cellStyle name="Millares 12 2 5 2 4 3" xfId="4616" xr:uid="{A444828B-A2CB-4865-9419-E0232FC5A97F}"/>
    <cellStyle name="Millares 12 2 5 2 5" xfId="2545" xr:uid="{96377936-3349-4053-8EA6-7A3B27CD1DD1}"/>
    <cellStyle name="Millares 12 2 5 2 5 2" xfId="5303" xr:uid="{00512774-C649-479C-88DD-8825266D6D3B}"/>
    <cellStyle name="Millares 12 2 5 2 6" xfId="5850" xr:uid="{7CAD7DC6-AB96-4503-BE5A-7D583236D35D}"/>
    <cellStyle name="Millares 12 2 5 2 7" xfId="6499" xr:uid="{C768C1CA-205E-498C-8B49-EEFF4857F6DB}"/>
    <cellStyle name="Millares 12 2 5 2 8" xfId="7994" xr:uid="{8462AC9D-FB12-4EDE-BC23-F021CEA3EC0E}"/>
    <cellStyle name="Millares 12 2 5 2 9" xfId="3668" xr:uid="{4320E7A0-958B-43BB-872C-F31B4199A626}"/>
    <cellStyle name="Millares 12 2 5 3" xfId="974" xr:uid="{A1C14E85-3122-400E-A095-FD2944BD843A}"/>
    <cellStyle name="Millares 12 2 5 3 2" xfId="2005" xr:uid="{29E64FCF-8C7D-4A10-90DD-BF3CCEE03190}"/>
    <cellStyle name="Millares 12 2 5 3 2 2" xfId="7317" xr:uid="{48F8113A-F81F-404D-A8B0-665B23E7384A}"/>
    <cellStyle name="Millares 12 2 5 3 2 3" xfId="4488" xr:uid="{CBDA407E-B391-4249-B127-F4A5D6A09A4F}"/>
    <cellStyle name="Millares 12 2 5 3 3" xfId="3036" xr:uid="{1C09A93D-229E-4273-9FAB-30719E2168D4}"/>
    <cellStyle name="Millares 12 2 5 3 3 2" xfId="5175" xr:uid="{11AD64CA-4601-47BD-A2D4-5B8EBA9029ED}"/>
    <cellStyle name="Millares 12 2 5 3 4" xfId="5974" xr:uid="{4EA06E11-1228-4402-87D8-84D660084639}"/>
    <cellStyle name="Millares 12 2 5 3 5" xfId="6371" xr:uid="{9F1D6633-1E8B-4B75-9F9E-43CB7253E88D}"/>
    <cellStyle name="Millares 12 2 5 3 6" xfId="8118" xr:uid="{E7E93B17-A113-4DAB-99A4-48DAD6F16B1B}"/>
    <cellStyle name="Millares 12 2 5 3 7" xfId="3540" xr:uid="{747EDC5C-BCCB-496C-B904-895CAB3EF99B}"/>
    <cellStyle name="Millares 12 2 5 4" xfId="705" xr:uid="{52092EEB-E4C9-4710-AED2-E5F3EE8C55DF}"/>
    <cellStyle name="Millares 12 2 5 4 2" xfId="1736" xr:uid="{C07840C6-F82D-41F3-AFDF-750C24274974}"/>
    <cellStyle name="Millares 12 2 5 4 2 2" xfId="7599" xr:uid="{B2CB8D5C-159B-41C3-8E5F-4DF9316D2F8E}"/>
    <cellStyle name="Millares 12 2 5 4 2 3" xfId="4770" xr:uid="{53A47E7B-7A02-44A9-9792-1E9773C320BD}"/>
    <cellStyle name="Millares 12 2 5 4 3" xfId="2767" xr:uid="{5AC58AF2-0BD0-4557-8C22-D2A10A7B5BA3}"/>
    <cellStyle name="Millares 12 2 5 4 3 2" xfId="5457" xr:uid="{E682C882-23BC-4EB3-B993-85E70A70051D}"/>
    <cellStyle name="Millares 12 2 5 4 4" xfId="6653" xr:uid="{3E04144C-34C1-4A2E-8FE3-21C9391EE449}"/>
    <cellStyle name="Millares 12 2 5 4 5" xfId="3824" xr:uid="{0AF5F289-B5D2-4E54-8B54-729CF04CAE9A}"/>
    <cellStyle name="Millares 12 2 5 5" xfId="1382" xr:uid="{C89FEDD7-787C-498F-A05D-F731776BBD77}"/>
    <cellStyle name="Millares 12 2 5 5 2" xfId="6921" xr:uid="{98F0A321-A3FE-4236-9283-2B6B01F19763}"/>
    <cellStyle name="Millares 12 2 5 5 3" xfId="4092" xr:uid="{CF6AB393-B109-457E-8EC9-4B39AE5CD55F}"/>
    <cellStyle name="Millares 12 2 5 6" xfId="2413" xr:uid="{D06341AB-1005-41B0-92C8-F0A74C32BA5E}"/>
    <cellStyle name="Millares 12 2 5 6 2" xfId="7182" xr:uid="{717E81D4-5FF7-4257-BD6C-27439156B8AF}"/>
    <cellStyle name="Millares 12 2 5 6 3" xfId="4353" xr:uid="{5A368829-CC46-42A2-9CF5-95FC11CC29F9}"/>
    <cellStyle name="Millares 12 2 5 7" xfId="5041" xr:uid="{5ADBEED6-B530-405F-865F-6A258C9A16FE}"/>
    <cellStyle name="Millares 12 2 5 8" xfId="5726" xr:uid="{822EF4DA-C003-4704-B587-B32324F2914D}"/>
    <cellStyle name="Millares 12 2 5 9" xfId="6237" xr:uid="{BDF36F7A-1FF2-4B74-808B-45CF645D2F4C}"/>
    <cellStyle name="Millares 12 2 6" xfId="367" xr:uid="{5FF5E71F-796E-4DEF-9BC9-449B97AEFB49}"/>
    <cellStyle name="Millares 12 2 6 10" xfId="7891" xr:uid="{62A7E35A-8A3C-4859-98A1-D4B01BDDB233}"/>
    <cellStyle name="Millares 12 2 6 11" xfId="3405" xr:uid="{11806250-1069-4C48-9692-E50642114294}"/>
    <cellStyle name="Millares 12 2 6 2" xfId="503" xr:uid="{AF067F1A-D10E-458A-ADE2-417AC0E912AF}"/>
    <cellStyle name="Millares 12 2 6 2 2" xfId="1120" xr:uid="{52D18339-342B-4AF9-92D5-12EAF1D5502A}"/>
    <cellStyle name="Millares 12 2 6 2 2 2" xfId="2151" xr:uid="{B082F0C8-BA31-45E3-BA5C-5757170073C1}"/>
    <cellStyle name="Millares 12 2 6 2 2 2 2" xfId="7745" xr:uid="{C904CDA0-7986-4648-9FBC-0A91ECFC1FF4}"/>
    <cellStyle name="Millares 12 2 6 2 2 2 3" xfId="4916" xr:uid="{7596B683-3993-43FC-A774-F38FBC4FE539}"/>
    <cellStyle name="Millares 12 2 6 2 2 3" xfId="3182" xr:uid="{3CF486F4-EDAD-4012-B7C9-FBA2CDC19871}"/>
    <cellStyle name="Millares 12 2 6 2 2 3 2" xfId="5603" xr:uid="{BDBD808E-C62D-4CB1-A400-57484ABE3AB4}"/>
    <cellStyle name="Millares 12 2 6 2 2 4" xfId="6120" xr:uid="{E0846EA0-9991-4814-87FA-F2EB73265857}"/>
    <cellStyle name="Millares 12 2 6 2 2 5" xfId="6799" xr:uid="{91BD4D32-7F62-4E22-92F2-A6AF958140C1}"/>
    <cellStyle name="Millares 12 2 6 2 2 6" xfId="8264" xr:uid="{09DC11F1-6CC5-45E4-B5A1-6499A2056BAB}"/>
    <cellStyle name="Millares 12 2 6 2 2 7" xfId="3970" xr:uid="{9F51B48A-3469-414E-9512-13EE212D420C}"/>
    <cellStyle name="Millares 12 2 6 2 3" xfId="869" xr:uid="{514AA4B2-FEAB-469E-8869-3D07FF095400}"/>
    <cellStyle name="Millares 12 2 6 2 3 2" xfId="1900" xr:uid="{19985C88-D8F4-4FA9-A984-EB5A9D4B9B84}"/>
    <cellStyle name="Millares 12 2 6 2 3 2 2" xfId="7069" xr:uid="{93E7A6DD-87D7-43BD-B0E5-92A727C8CE41}"/>
    <cellStyle name="Millares 12 2 6 2 3 3" xfId="2931" xr:uid="{3CBD3121-5ED3-4C58-9E82-5C1EC3BA87EA}"/>
    <cellStyle name="Millares 12 2 6 2 3 4" xfId="4240" xr:uid="{8F227276-A4BA-446F-9E13-EECFDEA21FBB}"/>
    <cellStyle name="Millares 12 2 6 2 4" xfId="1534" xr:uid="{C6E4E91D-723F-4B93-BFCB-F7E4D5E64AD0}"/>
    <cellStyle name="Millares 12 2 6 2 4 2" xfId="7465" xr:uid="{FFCA513D-F9A9-4EA4-BCFB-0CC302279258}"/>
    <cellStyle name="Millares 12 2 6 2 4 3" xfId="4636" xr:uid="{487AFFE8-778B-45CE-BE2E-3901529E1DAB}"/>
    <cellStyle name="Millares 12 2 6 2 5" xfId="2565" xr:uid="{C37C9921-2F71-431A-976E-C739588DC8CD}"/>
    <cellStyle name="Millares 12 2 6 2 5 2" xfId="5323" xr:uid="{AF9B1340-75F1-495F-B682-837C3D11BFCB}"/>
    <cellStyle name="Millares 12 2 6 2 6" xfId="5869" xr:uid="{5DF07DB4-E6F2-4B13-B56B-CF17E56BCD77}"/>
    <cellStyle name="Millares 12 2 6 2 7" xfId="6519" xr:uid="{3B81D443-A21B-4E1F-8D9B-70289E01D324}"/>
    <cellStyle name="Millares 12 2 6 2 8" xfId="8013" xr:uid="{EDD02C30-BC61-4C8A-849B-9E80158D7794}"/>
    <cellStyle name="Millares 12 2 6 2 9" xfId="3688" xr:uid="{0B9A57D8-FF11-43B7-B463-A8182906C02D}"/>
    <cellStyle name="Millares 12 2 6 3" xfId="993" xr:uid="{5BE5DEAD-E1D1-45D5-AF96-F252ED8C5843}"/>
    <cellStyle name="Millares 12 2 6 3 2" xfId="2024" xr:uid="{9BA1E48C-3998-492F-ABCB-142C11696C10}"/>
    <cellStyle name="Millares 12 2 6 3 2 2" xfId="7336" xr:uid="{0B73FF4D-6DC9-4062-8FC1-B5CEF43DD8AE}"/>
    <cellStyle name="Millares 12 2 6 3 2 3" xfId="4507" xr:uid="{C22D4F91-FB33-47D7-A46E-9341E263107A}"/>
    <cellStyle name="Millares 12 2 6 3 3" xfId="3055" xr:uid="{FD6AC374-1689-4B29-A3EB-DEBF5606E34D}"/>
    <cellStyle name="Millares 12 2 6 3 3 2" xfId="5194" xr:uid="{6C2CE9C1-AE6D-464D-9FCD-BB53B18C783F}"/>
    <cellStyle name="Millares 12 2 6 3 4" xfId="5993" xr:uid="{FD4F1A6E-B0F5-4964-96EE-FCD5E1FDF1A3}"/>
    <cellStyle name="Millares 12 2 6 3 5" xfId="6390" xr:uid="{44C9D850-1F35-496D-AA78-C530ED51AEEB}"/>
    <cellStyle name="Millares 12 2 6 3 6" xfId="8137" xr:uid="{A1CAA54C-3223-417D-B474-4B54A240F56F}"/>
    <cellStyle name="Millares 12 2 6 3 7" xfId="3559" xr:uid="{BAD818DA-E596-4844-B7FF-EA2D3BD4C2D0}"/>
    <cellStyle name="Millares 12 2 6 4" xfId="728" xr:uid="{EB1A03A8-590A-409E-A687-0764115877B8}"/>
    <cellStyle name="Millares 12 2 6 4 2" xfId="1759" xr:uid="{8061AD7C-B11F-459C-8D68-D33FF8F2D023}"/>
    <cellStyle name="Millares 12 2 6 4 2 2" xfId="7618" xr:uid="{36DE1157-FF12-475A-A4BC-B13B9B01DCA8}"/>
    <cellStyle name="Millares 12 2 6 4 2 3" xfId="4789" xr:uid="{C857A870-EBE7-48CB-9484-99EF5ED5402A}"/>
    <cellStyle name="Millares 12 2 6 4 3" xfId="2790" xr:uid="{00DEC019-618D-4553-A680-16B1835D5477}"/>
    <cellStyle name="Millares 12 2 6 4 3 2" xfId="5476" xr:uid="{327D5ECB-FC8A-4567-84B6-E1E0B5528421}"/>
    <cellStyle name="Millares 12 2 6 4 4" xfId="6672" xr:uid="{A120B0A3-492E-448C-BEE8-4BDA9C237858}"/>
    <cellStyle name="Millares 12 2 6 4 5" xfId="3843" xr:uid="{8D6D83B5-DFE2-4D39-834D-868AC97FD5FB}"/>
    <cellStyle name="Millares 12 2 6 5" xfId="1405" xr:uid="{2EDD6BE9-E29F-4CF6-BDAE-D99CBE427E84}"/>
    <cellStyle name="Millares 12 2 6 5 2" xfId="6941" xr:uid="{3EF4F6B0-1E47-4606-9C98-DAB597D5971B}"/>
    <cellStyle name="Millares 12 2 6 5 3" xfId="4112" xr:uid="{609CA299-F8EC-491A-8884-5C2592928D6E}"/>
    <cellStyle name="Millares 12 2 6 6" xfId="2436" xr:uid="{1E00FA5E-83BF-4948-AD00-4DCFC2E7A2EF}"/>
    <cellStyle name="Millares 12 2 6 6 2" xfId="7201" xr:uid="{7F53CC27-AC41-4A80-88E1-5EAB919DC9A3}"/>
    <cellStyle name="Millares 12 2 6 6 3" xfId="4372" xr:uid="{F7925759-D87B-447E-854D-D774B1527989}"/>
    <cellStyle name="Millares 12 2 6 7" xfId="5060" xr:uid="{F7DA74CC-9F1A-47EB-AF0A-47187CCE7F8F}"/>
    <cellStyle name="Millares 12 2 6 8" xfId="5745" xr:uid="{4F2E410C-DC7C-496B-8BC5-7851AD6A7169}"/>
    <cellStyle name="Millares 12 2 6 9" xfId="6256" xr:uid="{2AA34801-C8FF-4CFE-BD11-35401998AF1D}"/>
    <cellStyle name="Millares 12 2 7" xfId="394" xr:uid="{B15ABE1C-44FF-4B76-9FFE-B83B6B346367}"/>
    <cellStyle name="Millares 12 2 7 10" xfId="3440" xr:uid="{B196F68C-4FE5-4655-BDB6-AF143B35F3B1}"/>
    <cellStyle name="Millares 12 2 7 2" xfId="1011" xr:uid="{0D08C98B-EB8F-46BA-BF2D-C7C0E246EA72}"/>
    <cellStyle name="Millares 12 2 7 2 2" xfId="2042" xr:uid="{5D387DA0-DEFB-4E00-9E0C-15A23DAE3E95}"/>
    <cellStyle name="Millares 12 2 7 2 2 2" xfId="7356" xr:uid="{204A5FBD-5654-4D42-9CD7-0FF41243724C}"/>
    <cellStyle name="Millares 12 2 7 2 2 3" xfId="4527" xr:uid="{39ABE0B5-BD5D-469E-895F-DADEEE2A876D}"/>
    <cellStyle name="Millares 12 2 7 2 3" xfId="3073" xr:uid="{634EBF22-2314-47E6-814E-5172FE44C844}"/>
    <cellStyle name="Millares 12 2 7 2 3 2" xfId="5214" xr:uid="{760D69C2-C889-4927-8CC2-D060349BD20B}"/>
    <cellStyle name="Millares 12 2 7 2 4" xfId="6011" xr:uid="{B2993022-ACFD-48A6-9E43-066BFEBDC1C3}"/>
    <cellStyle name="Millares 12 2 7 2 5" xfId="6410" xr:uid="{F1459C6A-1436-41C1-9866-A9F2BE69C15C}"/>
    <cellStyle name="Millares 12 2 7 2 6" xfId="8155" xr:uid="{14213430-A655-452B-B9EC-97257ED2EC0E}"/>
    <cellStyle name="Millares 12 2 7 2 7" xfId="3579" xr:uid="{265E2217-0F7F-4663-BB24-989247F21FA5}"/>
    <cellStyle name="Millares 12 2 7 3" xfId="762" xr:uid="{6F0FA264-036F-490E-8937-576DD03AD79C}"/>
    <cellStyle name="Millares 12 2 7 3 2" xfId="1793" xr:uid="{323DB430-6E1C-486E-ADF7-801D4B713374}"/>
    <cellStyle name="Millares 12 2 7 3 2 2" xfId="7636" xr:uid="{0212094E-2857-4335-8462-8AA65BC9C713}"/>
    <cellStyle name="Millares 12 2 7 3 2 3" xfId="4807" xr:uid="{001AAA6A-87A6-4DAF-8540-09CC7877DE7C}"/>
    <cellStyle name="Millares 12 2 7 3 3" xfId="2824" xr:uid="{05F74935-74E0-4D55-9C42-08C19E3A5E22}"/>
    <cellStyle name="Millares 12 2 7 3 3 2" xfId="5494" xr:uid="{7F1A3849-5BE7-466F-ACF8-D01A0B84ED2D}"/>
    <cellStyle name="Millares 12 2 7 3 4" xfId="6690" xr:uid="{759AF815-27C7-4020-B249-BD52648483C6}"/>
    <cellStyle name="Millares 12 2 7 3 5" xfId="3861" xr:uid="{4102DE56-657A-4DC5-83E9-F9A80798CA97}"/>
    <cellStyle name="Millares 12 2 7 4" xfId="1425" xr:uid="{32EF5C51-07CD-45F8-B3C0-487E784CA562}"/>
    <cellStyle name="Millares 12 2 7 4 2" xfId="6960" xr:uid="{9AAFBED9-D9EA-4A8F-BDB9-656B76314C9E}"/>
    <cellStyle name="Millares 12 2 7 4 3" xfId="4131" xr:uid="{A0D23715-F3A2-4559-981C-899835F74898}"/>
    <cellStyle name="Millares 12 2 7 5" xfId="2456" xr:uid="{D721E22F-A5CA-4F09-9A58-8C0806276000}"/>
    <cellStyle name="Millares 12 2 7 5 2" xfId="7217" xr:uid="{9134AA98-D6DC-4421-B976-9E2D914A75D2}"/>
    <cellStyle name="Millares 12 2 7 5 3" xfId="4388" xr:uid="{2B11601A-7FB0-4778-9DB4-DEE7A3174836}"/>
    <cellStyle name="Millares 12 2 7 6" xfId="5075" xr:uid="{114260E0-29F8-47C7-8D81-F5D866FF51E0}"/>
    <cellStyle name="Millares 12 2 7 7" xfId="5762" xr:uid="{271A98A0-A28D-4A52-A956-17FF084A3CE4}"/>
    <cellStyle name="Millares 12 2 7 8" xfId="6271" xr:uid="{E1ED65F4-87B8-4B30-BED6-CA03E40C5343}"/>
    <cellStyle name="Millares 12 2 7 9" xfId="7906" xr:uid="{17983168-E9B7-46F5-9960-646F0306C0B1}"/>
    <cellStyle name="Millares 12 2 8" xfId="886" xr:uid="{9B8ACD79-46F9-4410-B048-94A97CA168F2}"/>
    <cellStyle name="Millares 12 2 8 2" xfId="1917" xr:uid="{10D60878-E7BF-4C4F-9F7B-C985845F22BF}"/>
    <cellStyle name="Millares 12 2 8 2 2" xfId="7229" xr:uid="{43605C19-1C97-4079-BEC4-3228E1C44AB8}"/>
    <cellStyle name="Millares 12 2 8 2 3" xfId="4400" xr:uid="{7E171C5A-57C7-4F56-9592-384830730A54}"/>
    <cellStyle name="Millares 12 2 8 3" xfId="2948" xr:uid="{42AB7C78-E5C3-4458-A602-3FE18D226ECD}"/>
    <cellStyle name="Millares 12 2 8 3 2" xfId="5087" xr:uid="{819BC0CB-446D-4E05-8AB2-8E76BD1AD27B}"/>
    <cellStyle name="Millares 12 2 8 4" xfId="5886" xr:uid="{84B3E53F-31A5-4166-973D-D7AECD6C31EC}"/>
    <cellStyle name="Millares 12 2 8 5" xfId="6283" xr:uid="{049264E3-A2ED-48D0-9E36-905F836EF607}"/>
    <cellStyle name="Millares 12 2 8 6" xfId="8030" xr:uid="{5B403FDE-5EA8-4562-B0E3-4D896616E87C}"/>
    <cellStyle name="Millares 12 2 8 7" xfId="3452" xr:uid="{C225519B-028E-46D7-BE5E-08ADCD0A9167}"/>
    <cellStyle name="Millares 12 2 9" xfId="601" xr:uid="{780440AD-6C08-481B-BE9D-6E80D8689D36}"/>
    <cellStyle name="Millares 12 2 9 2" xfId="1632" xr:uid="{215580A8-B725-4F15-8DB7-408F2F2C5184}"/>
    <cellStyle name="Millares 12 2 9 2 2" xfId="7511" xr:uid="{5CD62BA3-4B5C-4E5B-9AEB-4B08EF7D18EB}"/>
    <cellStyle name="Millares 12 2 9 2 3" xfId="4682" xr:uid="{1748F4C5-2101-4AF7-BCE2-9CD2C6095DAE}"/>
    <cellStyle name="Millares 12 2 9 3" xfId="2663" xr:uid="{AA35E28C-4281-4781-A0A1-FB00FC9BE9EC}"/>
    <cellStyle name="Millares 12 2 9 3 2" xfId="5369" xr:uid="{AE98D11F-D750-4DA7-8D2A-42454D59E390}"/>
    <cellStyle name="Millares 12 2 9 4" xfId="6565" xr:uid="{E03BAD39-AB29-44DB-BBF0-A9D90E34FC34}"/>
    <cellStyle name="Millares 12 2 9 5" xfId="3736" xr:uid="{C1CF4809-BF62-441E-83AF-453CC4FF356C}"/>
    <cellStyle name="Millares 12 3" xfId="251" xr:uid="{17CCBCC9-BD03-46B0-A84A-615441DBA963}"/>
    <cellStyle name="Millares 12 3 10" xfId="6164" xr:uid="{33B3B74F-05CE-4757-9B99-7A8B34934369}"/>
    <cellStyle name="Millares 12 3 11" xfId="7799" xr:uid="{F90A406F-73EA-4E77-AE53-B8280134B2E8}"/>
    <cellStyle name="Millares 12 3 12" xfId="3302" xr:uid="{9810A6FD-DF77-43CB-AAD5-AD17784D6D6D}"/>
    <cellStyle name="Millares 12 3 2" xfId="289" xr:uid="{507C4CC2-2B82-4804-9B5D-ED35C2CD98D0}"/>
    <cellStyle name="Millares 12 3 2 10" xfId="7836" xr:uid="{F9F900D5-2797-4281-9018-34ACE6529C35}"/>
    <cellStyle name="Millares 12 3 2 11" xfId="3339" xr:uid="{5F07ADE6-F21A-492B-8A0B-9D3FB7B8B62B}"/>
    <cellStyle name="Millares 12 3 2 2" xfId="446" xr:uid="{98621499-96B0-43D6-ABA5-767E08812406}"/>
    <cellStyle name="Millares 12 3 2 2 2" xfId="1063" xr:uid="{7E61A3BA-262A-4916-B1B4-03D4BDF57F9A}"/>
    <cellStyle name="Millares 12 3 2 2 2 2" xfId="2094" xr:uid="{88A705A9-6889-4AA2-8CAE-214CE3BA5046}"/>
    <cellStyle name="Millares 12 3 2 2 2 2 2" xfId="7688" xr:uid="{26ADB847-4929-4AF5-B062-C6F3B57EF21B}"/>
    <cellStyle name="Millares 12 3 2 2 2 2 3" xfId="4859" xr:uid="{558A6088-C3F0-4CC6-A4ED-B38EDD1BAD96}"/>
    <cellStyle name="Millares 12 3 2 2 2 3" xfId="3125" xr:uid="{236C6E00-BF19-4DD0-A8A7-844C5E466B3B}"/>
    <cellStyle name="Millares 12 3 2 2 2 3 2" xfId="5546" xr:uid="{804458AB-5008-46C2-8FFE-39C9F9B04D43}"/>
    <cellStyle name="Millares 12 3 2 2 2 4" xfId="6063" xr:uid="{75D71D0C-60C2-4407-B52F-778A10295544}"/>
    <cellStyle name="Millares 12 3 2 2 2 5" xfId="6742" xr:uid="{94464888-81C8-4C21-8A7B-B55868DA626B}"/>
    <cellStyle name="Millares 12 3 2 2 2 6" xfId="8207" xr:uid="{032CBADA-420D-4A69-940F-3A0C601E3C05}"/>
    <cellStyle name="Millares 12 3 2 2 2 7" xfId="3913" xr:uid="{6DECD7B0-D5CF-470C-A73E-5C3B00351191}"/>
    <cellStyle name="Millares 12 3 2 2 3" xfId="814" xr:uid="{422FC356-5250-4D45-939A-3F7A3D9462F4}"/>
    <cellStyle name="Millares 12 3 2 2 3 2" xfId="1845" xr:uid="{6F0E327D-B341-4FCE-87E0-5C1BAA07E845}"/>
    <cellStyle name="Millares 12 3 2 2 3 2 2" xfId="7012" xr:uid="{9292D1E2-10A2-4CA7-8CF7-92E7982BACB2}"/>
    <cellStyle name="Millares 12 3 2 2 3 3" xfId="2876" xr:uid="{E05EBED3-9FDA-4BD3-A5D7-C29E67856848}"/>
    <cellStyle name="Millares 12 3 2 2 3 4" xfId="4183" xr:uid="{40282D81-503F-4AB4-86D5-155365894A49}"/>
    <cellStyle name="Millares 12 3 2 2 4" xfId="1477" xr:uid="{4C4ADB4F-6333-4EC7-B8EB-DA14FDF2EC9D}"/>
    <cellStyle name="Millares 12 3 2 2 4 2" xfId="7408" xr:uid="{FBAF054E-9403-4778-B10D-1F2764F20CF5}"/>
    <cellStyle name="Millares 12 3 2 2 4 3" xfId="4579" xr:uid="{92482221-6F52-495D-9439-29A320E191B2}"/>
    <cellStyle name="Millares 12 3 2 2 5" xfId="2508" xr:uid="{76529859-BB2E-42E9-A4E6-DC45523E0E71}"/>
    <cellStyle name="Millares 12 3 2 2 5 2" xfId="5266" xr:uid="{7F595B27-5BA4-4BD6-B0AC-DAE0EFF08D36}"/>
    <cellStyle name="Millares 12 3 2 2 6" xfId="5814" xr:uid="{EC43DA89-2C71-41C2-B6EA-457B015409A3}"/>
    <cellStyle name="Millares 12 3 2 2 7" xfId="6462" xr:uid="{0BC812AE-BD32-4563-A447-52613F55F314}"/>
    <cellStyle name="Millares 12 3 2 2 8" xfId="7958" xr:uid="{1CEB2A89-2FF3-4542-86C9-2FE0F5EE9673}"/>
    <cellStyle name="Millares 12 3 2 2 9" xfId="3631" xr:uid="{043F01FC-4A77-41C1-82AD-4465D4399595}"/>
    <cellStyle name="Millares 12 3 2 3" xfId="938" xr:uid="{5ACEABF1-0BC6-4AC0-B9D7-81786940D9F7}"/>
    <cellStyle name="Millares 12 3 2 3 2" xfId="1969" xr:uid="{98EDEB43-30FC-474A-9D01-A24167BA47EB}"/>
    <cellStyle name="Millares 12 3 2 3 2 2" xfId="7281" xr:uid="{37FA79E4-8AAE-4DE9-8CB1-6CD217F6D50A}"/>
    <cellStyle name="Millares 12 3 2 3 2 3" xfId="4452" xr:uid="{52D8A9D5-B8AF-4F95-8C5A-27CB25E36F91}"/>
    <cellStyle name="Millares 12 3 2 3 3" xfId="3000" xr:uid="{CCCC164A-EAF0-4A2F-825C-FC3D095F3B99}"/>
    <cellStyle name="Millares 12 3 2 3 3 2" xfId="5139" xr:uid="{70C585A7-1E24-4CBA-A163-E4D142A2E3A4}"/>
    <cellStyle name="Millares 12 3 2 3 4" xfId="5938" xr:uid="{0D8FA7A6-9687-471F-AC33-9D0EBCA08F5E}"/>
    <cellStyle name="Millares 12 3 2 3 5" xfId="6335" xr:uid="{CA68F902-F23E-4BF6-98B6-AB39484B400F}"/>
    <cellStyle name="Millares 12 3 2 3 6" xfId="8082" xr:uid="{8333B621-60BB-43A2-862C-9600739C16C1}"/>
    <cellStyle name="Millares 12 3 2 3 7" xfId="3504" xr:uid="{40C9CD60-42AD-45EE-94D7-1100E909D6E1}"/>
    <cellStyle name="Millares 12 3 2 4" xfId="662" xr:uid="{1B44F61E-CC0E-44FD-AD0B-75FE28CE14DE}"/>
    <cellStyle name="Millares 12 3 2 4 2" xfId="1693" xr:uid="{4B874443-0CD2-4ECE-9D56-25820C02F802}"/>
    <cellStyle name="Millares 12 3 2 4 2 2" xfId="7563" xr:uid="{EC2E2C53-E464-4395-81FA-BFB78B17AD13}"/>
    <cellStyle name="Millares 12 3 2 4 2 3" xfId="4734" xr:uid="{0BE1431F-3207-4DF5-AF2C-9ED13239FD79}"/>
    <cellStyle name="Millares 12 3 2 4 3" xfId="2724" xr:uid="{1AB014F6-09B3-4B11-9515-0AE6204C4F1F}"/>
    <cellStyle name="Millares 12 3 2 4 3 2" xfId="5421" xr:uid="{19A5ACA0-E3DF-47C3-A59F-B8A7180E2D87}"/>
    <cellStyle name="Millares 12 3 2 4 4" xfId="6617" xr:uid="{2528729F-B6C1-4769-B0E5-3EE390794B86}"/>
    <cellStyle name="Millares 12 3 2 4 5" xfId="3788" xr:uid="{704439F9-757C-4A22-9389-5065FD01FB67}"/>
    <cellStyle name="Millares 12 3 2 5" xfId="1339" xr:uid="{313F5D9F-FAE6-4762-9CC0-86DADBB3C0D2}"/>
    <cellStyle name="Millares 12 3 2 5 2" xfId="6885" xr:uid="{CDE77387-668A-463F-B68B-E5427E56C2F8}"/>
    <cellStyle name="Millares 12 3 2 5 3" xfId="4056" xr:uid="{1E508883-400D-4CE1-8173-248EBD951B77}"/>
    <cellStyle name="Millares 12 3 2 6" xfId="2370" xr:uid="{07F94D4A-ED42-43C9-B48B-97BF3C6756E7}"/>
    <cellStyle name="Millares 12 3 2 6 2" xfId="7146" xr:uid="{61E474EF-B8BE-40A0-A83B-2582DD23A8D8}"/>
    <cellStyle name="Millares 12 3 2 6 3" xfId="4317" xr:uid="{CC698D5D-0126-48A2-910E-260E61314267}"/>
    <cellStyle name="Millares 12 3 2 7" xfId="5005" xr:uid="{3E439408-DC12-4F53-985D-4DD1BDDDB698}"/>
    <cellStyle name="Millares 12 3 2 8" xfId="5690" xr:uid="{9A9197EF-2FC4-4199-8F45-86417BE67495}"/>
    <cellStyle name="Millares 12 3 2 9" xfId="6201" xr:uid="{61F6798B-5E06-48DA-B93B-D34F3AFF6441}"/>
    <cellStyle name="Millares 12 3 3" xfId="409" xr:uid="{AE3F7640-5E35-40D6-B4CE-A8F516CB8F64}"/>
    <cellStyle name="Millares 12 3 3 2" xfId="1026" xr:uid="{36DAE60F-5A42-46AA-9C98-6AF4460D8D58}"/>
    <cellStyle name="Millares 12 3 3 2 2" xfId="2057" xr:uid="{FC828C43-9631-4FCB-B032-644E2640CD38}"/>
    <cellStyle name="Millares 12 3 3 2 2 2" xfId="7651" xr:uid="{259B34DD-726D-4CEA-9ADF-1F2F4AAAC67B}"/>
    <cellStyle name="Millares 12 3 3 2 2 3" xfId="4822" xr:uid="{0E194A3C-D29D-4BD8-BCC4-C8BFFBC2AE4B}"/>
    <cellStyle name="Millares 12 3 3 2 3" xfId="3088" xr:uid="{E54925DB-38B6-4331-B8EA-4DDD3088950B}"/>
    <cellStyle name="Millares 12 3 3 2 3 2" xfId="5509" xr:uid="{2BB5EA4A-50D8-4EFB-B88B-A348D0453A6A}"/>
    <cellStyle name="Millares 12 3 3 2 4" xfId="6026" xr:uid="{C6F892B0-12BE-4DCD-B03E-5506D76A803C}"/>
    <cellStyle name="Millares 12 3 3 2 5" xfId="6705" xr:uid="{56ACC2F3-A623-41BC-9B04-37AC57A1583E}"/>
    <cellStyle name="Millares 12 3 3 2 6" xfId="8170" xr:uid="{56C6387A-56F8-4DA6-A40C-B1F2536556B5}"/>
    <cellStyle name="Millares 12 3 3 2 7" xfId="3876" xr:uid="{F6D0D3B1-6C9E-412D-9310-3247B8EC945F}"/>
    <cellStyle name="Millares 12 3 3 3" xfId="777" xr:uid="{756A28E2-C5B5-45A2-87D2-520E73D2EE4B}"/>
    <cellStyle name="Millares 12 3 3 3 2" xfId="1808" xr:uid="{B0312B64-459B-4012-9F5A-59B6AF6876C7}"/>
    <cellStyle name="Millares 12 3 3 3 2 2" xfId="6975" xr:uid="{502270BC-44BA-4426-9ADB-60D33161821D}"/>
    <cellStyle name="Millares 12 3 3 3 3" xfId="2839" xr:uid="{AACB6A50-DC09-4E46-B949-CFE3885AF872}"/>
    <cellStyle name="Millares 12 3 3 3 4" xfId="4146" xr:uid="{C2D4D291-13EF-4045-9533-CFE86683F8D5}"/>
    <cellStyle name="Millares 12 3 3 4" xfId="1440" xr:uid="{A0739E90-010A-40B2-9A7A-253A8CFE0748}"/>
    <cellStyle name="Millares 12 3 3 4 2" xfId="7371" xr:uid="{5A24770D-78F9-49E0-8DA0-7FA03CC8F9CC}"/>
    <cellStyle name="Millares 12 3 3 4 3" xfId="4542" xr:uid="{21832296-4638-45A3-8FBC-136AA55D05C4}"/>
    <cellStyle name="Millares 12 3 3 5" xfId="2471" xr:uid="{29D91004-5446-4A31-AC60-5F7E15A9C142}"/>
    <cellStyle name="Millares 12 3 3 5 2" xfId="5229" xr:uid="{E772699D-AA67-446C-8839-AF10AE264D55}"/>
    <cellStyle name="Millares 12 3 3 6" xfId="5777" xr:uid="{26E9A5D1-640D-44A3-A9E8-1C3BC34BD6C9}"/>
    <cellStyle name="Millares 12 3 3 7" xfId="6425" xr:uid="{522D7824-F7B4-432A-BD70-E79C1E2712F8}"/>
    <cellStyle name="Millares 12 3 3 8" xfId="7921" xr:uid="{2208D2A7-D224-4E69-A01C-40CF98DACF7E}"/>
    <cellStyle name="Millares 12 3 3 9" xfId="3594" xr:uid="{FFD8190E-6757-4BC4-A8E1-9416C4A2D6E6}"/>
    <cellStyle name="Millares 12 3 4" xfId="901" xr:uid="{AC6D521F-AC4D-4521-97A0-B6179F896B2B}"/>
    <cellStyle name="Millares 12 3 4 2" xfId="1932" xr:uid="{A9B2A79F-F2C2-4E56-8743-B2E80855226B}"/>
    <cellStyle name="Millares 12 3 4 2 2" xfId="7244" xr:uid="{5B59EA7E-8080-4074-ADFC-6B2A8A2FC214}"/>
    <cellStyle name="Millares 12 3 4 2 3" xfId="4415" xr:uid="{C6FF8ED6-96DD-4618-A6E8-E81AE0A60EEB}"/>
    <cellStyle name="Millares 12 3 4 3" xfId="2963" xr:uid="{37252917-4289-41CE-936D-76528BFB1403}"/>
    <cellStyle name="Millares 12 3 4 3 2" xfId="5102" xr:uid="{10BED4FB-B886-496D-BBCF-353E6E141411}"/>
    <cellStyle name="Millares 12 3 4 4" xfId="5901" xr:uid="{5DAC14B9-11F6-4D85-ADD6-BA06D6283453}"/>
    <cellStyle name="Millares 12 3 4 5" xfId="6298" xr:uid="{FD25EC0C-B051-41B7-B01C-12472958F281}"/>
    <cellStyle name="Millares 12 3 4 6" xfId="8045" xr:uid="{11946DB0-EBAD-4093-8DCB-D273BC81BE75}"/>
    <cellStyle name="Millares 12 3 4 7" xfId="3467" xr:uid="{137B00B1-0AA6-4733-A979-B6E5358727FD}"/>
    <cellStyle name="Millares 12 3 5" xfId="625" xr:uid="{DC60E881-3DED-45B4-B211-61E62FA1CE9C}"/>
    <cellStyle name="Millares 12 3 5 2" xfId="1656" xr:uid="{9349073C-B714-4667-9A25-CF8B3D92E71F}"/>
    <cellStyle name="Millares 12 3 5 2 2" xfId="7526" xr:uid="{57E195E9-62F1-4E45-A144-846F507447CE}"/>
    <cellStyle name="Millares 12 3 5 2 3" xfId="4697" xr:uid="{FDB015F3-946E-4FEB-9EA8-25A0AAAA2A31}"/>
    <cellStyle name="Millares 12 3 5 3" xfId="2687" xr:uid="{4251C023-F69D-4F72-A355-829F31AEE6C3}"/>
    <cellStyle name="Millares 12 3 5 3 2" xfId="5384" xr:uid="{942A4F94-799F-4D95-BDDB-640543513747}"/>
    <cellStyle name="Millares 12 3 5 4" xfId="6580" xr:uid="{61BE7B80-F5D0-436F-A77D-43908E10362F}"/>
    <cellStyle name="Millares 12 3 5 5" xfId="3751" xr:uid="{A22672FC-2D34-46AA-B692-739021AB7EBF}"/>
    <cellStyle name="Millares 12 3 6" xfId="1302" xr:uid="{CE469527-1A93-4DF8-A25C-BDB552561297}"/>
    <cellStyle name="Millares 12 3 6 2" xfId="6848" xr:uid="{5F5800C3-AF54-4873-9DE4-BC1617EC1FEB}"/>
    <cellStyle name="Millares 12 3 6 3" xfId="4019" xr:uid="{CF283520-4243-4808-A06A-C2443F3FFB36}"/>
    <cellStyle name="Millares 12 3 7" xfId="2333" xr:uid="{D2F640F5-52E9-4F39-B7A4-BC0662ED49E7}"/>
    <cellStyle name="Millares 12 3 7 2" xfId="7109" xr:uid="{9EB7F7A4-86BD-40EC-BA7A-A7446F4EEE64}"/>
    <cellStyle name="Millares 12 3 7 3" xfId="4280" xr:uid="{D70819ED-DBC3-4A64-9DF4-AE45E4C0E4C7}"/>
    <cellStyle name="Millares 12 3 8" xfId="4968" xr:uid="{6399E647-18BC-47AE-91BA-F91B55CD4D89}"/>
    <cellStyle name="Millares 12 3 9" xfId="5653" xr:uid="{CEA676AC-9B57-4BC2-A88C-F3E047D5F2C2}"/>
    <cellStyle name="Millares 12 4" xfId="303" xr:uid="{1BD82204-4189-4D0D-AFFE-88DE847F2A89}"/>
    <cellStyle name="Millares 12 5" xfId="271" xr:uid="{C0B79CAF-8310-496B-9AB3-1E4B055825C7}"/>
    <cellStyle name="Millares 12 5 10" xfId="7818" xr:uid="{EA97562B-0348-4504-8B95-D97B3325691F}"/>
    <cellStyle name="Millares 12 5 11" xfId="3321" xr:uid="{60E6EFBB-8C23-4E0D-806F-FC809628AED8}"/>
    <cellStyle name="Millares 12 5 2" xfId="428" xr:uid="{EAB6AD07-188B-43DD-8050-1C9439AB3213}"/>
    <cellStyle name="Millares 12 5 2 2" xfId="1045" xr:uid="{89F168D7-996E-4726-AF50-E8D884583F77}"/>
    <cellStyle name="Millares 12 5 2 2 2" xfId="2076" xr:uid="{38A7A313-1AA6-49B4-A2B8-F8280751111C}"/>
    <cellStyle name="Millares 12 5 2 2 2 2" xfId="7670" xr:uid="{2D2ECEB1-D5AB-4F54-89D3-91851CEBDECA}"/>
    <cellStyle name="Millares 12 5 2 2 2 3" xfId="4841" xr:uid="{105E1BC5-2B19-442F-89F4-873A5B7F7DB5}"/>
    <cellStyle name="Millares 12 5 2 2 3" xfId="3107" xr:uid="{71710248-AA60-4E49-B18D-2351D4074D3F}"/>
    <cellStyle name="Millares 12 5 2 2 3 2" xfId="5528" xr:uid="{EEE3F647-8638-4B46-88BE-587D0E7850B5}"/>
    <cellStyle name="Millares 12 5 2 2 4" xfId="6045" xr:uid="{855320C3-CCF6-47A7-9EE1-D3D4FC81D34E}"/>
    <cellStyle name="Millares 12 5 2 2 5" xfId="6724" xr:uid="{E8FF2F96-3039-45C2-A985-8C48FB8EFE30}"/>
    <cellStyle name="Millares 12 5 2 2 6" xfId="8189" xr:uid="{73C3346D-D47D-4A57-9DA2-10B98B66A22F}"/>
    <cellStyle name="Millares 12 5 2 2 7" xfId="3895" xr:uid="{0749BDC3-8CD3-4578-AE30-249263A45EC7}"/>
    <cellStyle name="Millares 12 5 2 3" xfId="796" xr:uid="{3413F3C8-28AE-4586-A3E3-6D23AF655CF9}"/>
    <cellStyle name="Millares 12 5 2 3 2" xfId="1827" xr:uid="{30DC2EF7-BF09-4D2C-BFA0-F6FE024E1CA4}"/>
    <cellStyle name="Millares 12 5 2 3 2 2" xfId="6994" xr:uid="{05761765-9934-456A-9BF2-DB6BE8BB0C9C}"/>
    <cellStyle name="Millares 12 5 2 3 3" xfId="2858" xr:uid="{9FAE1EE8-452D-4C76-8359-44DAB39A9F6A}"/>
    <cellStyle name="Millares 12 5 2 3 4" xfId="4165" xr:uid="{A580B58B-72C2-47DC-AD34-0F89AA415ED0}"/>
    <cellStyle name="Millares 12 5 2 4" xfId="1459" xr:uid="{471F61D4-D201-41DE-8CB8-E68848DB4F43}"/>
    <cellStyle name="Millares 12 5 2 4 2" xfId="7390" xr:uid="{767E40FC-82B4-4CD1-A1FB-66F931832CD5}"/>
    <cellStyle name="Millares 12 5 2 4 3" xfId="4561" xr:uid="{5916F5BD-8056-40F9-A8E1-DE56A079BB98}"/>
    <cellStyle name="Millares 12 5 2 5" xfId="2490" xr:uid="{BA5800BE-6E91-4D9D-BF5C-45E885F36CA4}"/>
    <cellStyle name="Millares 12 5 2 5 2" xfId="5248" xr:uid="{D5402FDE-913B-4DD4-ADA0-DB318F3CBA25}"/>
    <cellStyle name="Millares 12 5 2 6" xfId="5796" xr:uid="{728BDE12-E024-4DE7-A567-13442988CA82}"/>
    <cellStyle name="Millares 12 5 2 7" xfId="6444" xr:uid="{925FA55D-547E-44BB-AE72-EBAB7DB2C5B1}"/>
    <cellStyle name="Millares 12 5 2 8" xfId="7940" xr:uid="{38E70CED-3672-4243-BF19-D49D5E55C782}"/>
    <cellStyle name="Millares 12 5 2 9" xfId="3613" xr:uid="{98316A54-A470-4667-8115-60A3406AB5FD}"/>
    <cellStyle name="Millares 12 5 3" xfId="920" xr:uid="{2944CF4D-D959-48B3-9EFC-0470CBDB9432}"/>
    <cellStyle name="Millares 12 5 3 2" xfId="1951" xr:uid="{B842ED54-C37E-41EB-8230-501AAEDA5EB2}"/>
    <cellStyle name="Millares 12 5 3 2 2" xfId="7263" xr:uid="{58A26474-9125-405B-92D8-D836C0708B46}"/>
    <cellStyle name="Millares 12 5 3 2 3" xfId="4434" xr:uid="{FF7C6943-2399-442D-B21D-BED1F7D6AF7E}"/>
    <cellStyle name="Millares 12 5 3 3" xfId="2982" xr:uid="{7162756B-5B9C-4A7E-83AA-15A858C8C3A5}"/>
    <cellStyle name="Millares 12 5 3 3 2" xfId="5121" xr:uid="{CC291B74-3042-4506-A317-A852382DC20F}"/>
    <cellStyle name="Millares 12 5 3 4" xfId="5920" xr:uid="{91D77825-3982-4A29-BA7B-384F994979B9}"/>
    <cellStyle name="Millares 12 5 3 5" xfId="6317" xr:uid="{5F5C8CE3-D937-40F2-9874-0FD748AC3A44}"/>
    <cellStyle name="Millares 12 5 3 6" xfId="8064" xr:uid="{669F4A92-546A-4722-94BA-47D79D378B85}"/>
    <cellStyle name="Millares 12 5 3 7" xfId="3486" xr:uid="{5E066273-0475-462E-A53F-A973D4E8EFBD}"/>
    <cellStyle name="Millares 12 5 4" xfId="644" xr:uid="{5B20CE07-ACA3-4C5D-803A-14DA2FA57FA4}"/>
    <cellStyle name="Millares 12 5 4 2" xfId="1675" xr:uid="{19C99D82-7ADA-4C69-B60C-FC8A9B4A0CE8}"/>
    <cellStyle name="Millares 12 5 4 2 2" xfId="7545" xr:uid="{C81D4027-5AAA-4F16-8B24-85950C0F0203}"/>
    <cellStyle name="Millares 12 5 4 2 3" xfId="4716" xr:uid="{E53EAF59-C9C7-4730-A37D-57EA21EEF385}"/>
    <cellStyle name="Millares 12 5 4 3" xfId="2706" xr:uid="{357CD06C-3601-48C6-A09F-DA4C8235AA60}"/>
    <cellStyle name="Millares 12 5 4 3 2" xfId="5403" xr:uid="{939FF0F7-492A-4669-A605-1724F7D4C4FA}"/>
    <cellStyle name="Millares 12 5 4 4" xfId="6599" xr:uid="{02C7ACA9-F071-4B38-9442-0D30DADD81F5}"/>
    <cellStyle name="Millares 12 5 4 5" xfId="3770" xr:uid="{5D1E1198-434A-4852-89C5-B21B15196183}"/>
    <cellStyle name="Millares 12 5 5" xfId="1321" xr:uid="{FBC79355-54CD-43E0-90F0-C9B42CB6B2F6}"/>
    <cellStyle name="Millares 12 5 5 2" xfId="6867" xr:uid="{32332ED6-3643-4B3F-9663-CCAC28E70CF3}"/>
    <cellStyle name="Millares 12 5 5 3" xfId="4038" xr:uid="{2FECC16D-640B-4CEA-A943-8B002C976FEC}"/>
    <cellStyle name="Millares 12 5 6" xfId="2352" xr:uid="{F17C99FB-3423-4643-A5A8-B9B516C1FC79}"/>
    <cellStyle name="Millares 12 5 6 2" xfId="7128" xr:uid="{0442620F-6755-499A-B876-8CB2129DC230}"/>
    <cellStyle name="Millares 12 5 6 3" xfId="4299" xr:uid="{7A3D2C89-699B-4F1E-92D7-484624E97749}"/>
    <cellStyle name="Millares 12 5 7" xfId="4987" xr:uid="{833A57E7-34D1-405E-AF6F-D50B3C7AB9F9}"/>
    <cellStyle name="Millares 12 5 8" xfId="5672" xr:uid="{0FD9A120-EAB2-4653-81AC-CEF23F81A439}"/>
    <cellStyle name="Millares 12 5 9" xfId="6183" xr:uid="{4FD3F0F4-A00C-43B3-AE02-7B838A8FF35D}"/>
    <cellStyle name="Millares 12 6" xfId="330" xr:uid="{E474E8F6-3BD8-45AB-8458-8FB1543F86C5}"/>
    <cellStyle name="Millares 12 6 10" xfId="7859" xr:uid="{80559F9A-B088-4446-A8CE-090600809E24}"/>
    <cellStyle name="Millares 12 6 11" xfId="3369" xr:uid="{F905FA8D-2FFC-4B94-BFB6-4EE265E1611F}"/>
    <cellStyle name="Millares 12 6 2" xfId="470" xr:uid="{A74132E3-ED12-43CD-B202-587931A67605}"/>
    <cellStyle name="Millares 12 6 2 2" xfId="1087" xr:uid="{229EE630-51FA-4E00-9365-41B94F03B739}"/>
    <cellStyle name="Millares 12 6 2 2 2" xfId="2118" xr:uid="{BD4376B9-5B53-42A1-BE9A-03031D233306}"/>
    <cellStyle name="Millares 12 6 2 2 2 2" xfId="7712" xr:uid="{5142FFA9-3AE0-49AE-8984-CDA4A315591A}"/>
    <cellStyle name="Millares 12 6 2 2 2 3" xfId="4883" xr:uid="{AEC06F20-CD67-4F1F-A158-9065CB004D5A}"/>
    <cellStyle name="Millares 12 6 2 2 3" xfId="3149" xr:uid="{7A9E90BC-FF45-4F2D-82DF-B1365AEBB013}"/>
    <cellStyle name="Millares 12 6 2 2 3 2" xfId="5570" xr:uid="{A719346F-C1B5-4C2C-ADD4-A885BC0FF5C4}"/>
    <cellStyle name="Millares 12 6 2 2 4" xfId="6087" xr:uid="{90544D8A-7C5A-4B42-A12E-BDC0062CC335}"/>
    <cellStyle name="Millares 12 6 2 2 5" xfId="6766" xr:uid="{8E4A99E9-5F5D-4E53-9EE0-6495EAE339FF}"/>
    <cellStyle name="Millares 12 6 2 2 6" xfId="8231" xr:uid="{63A0915E-A2B1-452E-A27D-11F29B047AD7}"/>
    <cellStyle name="Millares 12 6 2 2 7" xfId="3937" xr:uid="{6FE869D2-9DA4-486F-98B0-6140181C125E}"/>
    <cellStyle name="Millares 12 6 2 3" xfId="837" xr:uid="{325CE932-6080-455A-9B39-98DA6D8E99FB}"/>
    <cellStyle name="Millares 12 6 2 3 2" xfId="1868" xr:uid="{000C9FC2-0852-43AA-B1F2-A38D6F436135}"/>
    <cellStyle name="Millares 12 6 2 3 2 2" xfId="7036" xr:uid="{37C26FBF-12EB-47BB-8F0E-5919807B92AC}"/>
    <cellStyle name="Millares 12 6 2 3 3" xfId="2899" xr:uid="{27262414-3BCC-4112-9D99-6514CCE226CD}"/>
    <cellStyle name="Millares 12 6 2 3 4" xfId="4207" xr:uid="{5FA3FF78-6E33-42CC-8C1E-3BC847577F97}"/>
    <cellStyle name="Millares 12 6 2 4" xfId="1501" xr:uid="{45985A66-F85B-4DAF-9F94-2884FD1F05BF}"/>
    <cellStyle name="Millares 12 6 2 4 2" xfId="7432" xr:uid="{B82948ED-DEAB-4A9C-8870-0F51C0E6B545}"/>
    <cellStyle name="Millares 12 6 2 4 3" xfId="4603" xr:uid="{AB20DD1C-8428-494A-B4A5-A68B93372AFB}"/>
    <cellStyle name="Millares 12 6 2 5" xfId="2532" xr:uid="{5B809479-9520-46F1-8F0D-E26CA644D5A3}"/>
    <cellStyle name="Millares 12 6 2 5 2" xfId="5290" xr:uid="{FCDD26F6-99FF-41BF-9EA4-CDD2739621C7}"/>
    <cellStyle name="Millares 12 6 2 6" xfId="5837" xr:uid="{636599BE-96D7-4C94-9165-6DFFFCD7857F}"/>
    <cellStyle name="Millares 12 6 2 7" xfId="6486" xr:uid="{F2C21EF6-9C65-4356-A14D-6589A4633439}"/>
    <cellStyle name="Millares 12 6 2 8" xfId="7981" xr:uid="{15A513CE-E980-413F-826F-C7C77F11B1FA}"/>
    <cellStyle name="Millares 12 6 2 9" xfId="3655" xr:uid="{1152B8DB-E34A-4471-A2F3-7BF95E61093D}"/>
    <cellStyle name="Millares 12 6 3" xfId="961" xr:uid="{54F2BF20-051A-452C-9DEF-78516E87064D}"/>
    <cellStyle name="Millares 12 6 3 2" xfId="1992" xr:uid="{43B1737E-F1AC-4191-81E4-FDC51675F249}"/>
    <cellStyle name="Millares 12 6 3 2 2" xfId="7304" xr:uid="{8FEA0B65-122A-4588-B601-11E6838588C4}"/>
    <cellStyle name="Millares 12 6 3 2 3" xfId="4475" xr:uid="{83AA8027-50E8-4091-9A5F-1BD6528BC64B}"/>
    <cellStyle name="Millares 12 6 3 3" xfId="3023" xr:uid="{C89F31B6-01BA-418F-82B9-64AD591DD0C0}"/>
    <cellStyle name="Millares 12 6 3 3 2" xfId="5162" xr:uid="{B244826A-1D26-47C6-BD93-669D10DF760B}"/>
    <cellStyle name="Millares 12 6 3 4" xfId="5961" xr:uid="{2C966E7D-C230-4613-9F51-F328575D4F7B}"/>
    <cellStyle name="Millares 12 6 3 5" xfId="6358" xr:uid="{2142B182-09FC-49E1-A309-38C3F76AC626}"/>
    <cellStyle name="Millares 12 6 3 6" xfId="8105" xr:uid="{97D896A1-E442-45AD-8031-7C8381280D49}"/>
    <cellStyle name="Millares 12 6 3 7" xfId="3527" xr:uid="{5F9AFB67-1F14-41C2-A543-339B60E9E359}"/>
    <cellStyle name="Millares 12 6 4" xfId="692" xr:uid="{7D5E0872-5070-453B-9268-AE8FAE89540E}"/>
    <cellStyle name="Millares 12 6 4 2" xfId="1723" xr:uid="{FF925768-C7B7-41F0-86A8-540E188BB0C2}"/>
    <cellStyle name="Millares 12 6 4 2 2" xfId="7586" xr:uid="{75E0F0CE-E73C-4424-A5DC-A34541A4E29F}"/>
    <cellStyle name="Millares 12 6 4 2 3" xfId="4757" xr:uid="{6AD4BB22-7D5E-47D6-9013-AA867CBF5ABA}"/>
    <cellStyle name="Millares 12 6 4 3" xfId="2754" xr:uid="{68410A8D-4FC9-435A-878C-D92A43C444A0}"/>
    <cellStyle name="Millares 12 6 4 3 2" xfId="5444" xr:uid="{4DFFF627-8211-4429-A7A4-24CDAE5778F7}"/>
    <cellStyle name="Millares 12 6 4 4" xfId="6640" xr:uid="{7B4BC223-2271-43E9-A0D8-31749106134E}"/>
    <cellStyle name="Millares 12 6 4 5" xfId="3811" xr:uid="{02DCA70B-B6FA-46BD-BC86-DCA0CA93348C}"/>
    <cellStyle name="Millares 12 6 5" xfId="1369" xr:uid="{FEEEA6F4-FD24-4E76-904B-A6B4F7DC23F5}"/>
    <cellStyle name="Millares 12 6 5 2" xfId="6908" xr:uid="{7DE547F4-43DF-4AE0-84FE-B8213B9660C2}"/>
    <cellStyle name="Millares 12 6 5 3" xfId="4079" xr:uid="{A888891B-4D38-4E70-8974-44C0D0AF48C3}"/>
    <cellStyle name="Millares 12 6 6" xfId="2400" xr:uid="{F3018C74-2DEF-42A4-8F64-30BB8C69D3DC}"/>
    <cellStyle name="Millares 12 6 6 2" xfId="7169" xr:uid="{83AB8C04-40AE-4C4B-8301-9CD69D8D4DC8}"/>
    <cellStyle name="Millares 12 6 6 3" xfId="4340" xr:uid="{F60F110A-1730-4379-80DB-ED74283B9741}"/>
    <cellStyle name="Millares 12 6 7" xfId="5028" xr:uid="{5DA62F12-1EF5-4BBA-B9D2-D06B82AF8462}"/>
    <cellStyle name="Millares 12 6 8" xfId="5713" xr:uid="{33113418-821E-427E-AEF3-AEF56735E018}"/>
    <cellStyle name="Millares 12 6 9" xfId="6224" xr:uid="{6A6065AA-4551-498B-A3E2-3C191BB651A5}"/>
    <cellStyle name="Millares 12 7" xfId="365" xr:uid="{AD9335AF-722F-44B1-BC41-65518F0F67F7}"/>
    <cellStyle name="Millares 12 7 10" xfId="7889" xr:uid="{1E4CCCB3-7BBE-4C48-9BF9-B6CF12BAD817}"/>
    <cellStyle name="Millares 12 7 11" xfId="3403" xr:uid="{66130F69-5954-4555-BD54-8AB62F1F3529}"/>
    <cellStyle name="Millares 12 7 2" xfId="501" xr:uid="{6388F988-07A4-4C7B-9AB6-7E1417B8432F}"/>
    <cellStyle name="Millares 12 7 2 2" xfId="1118" xr:uid="{548F7076-213D-48EE-8CDD-9B4BE8540B16}"/>
    <cellStyle name="Millares 12 7 2 2 2" xfId="2149" xr:uid="{0CBEDDE3-9497-4464-BCF4-594E736AF4A2}"/>
    <cellStyle name="Millares 12 7 2 2 2 2" xfId="7743" xr:uid="{C339D549-2EA6-486F-A0A5-26A4080168C9}"/>
    <cellStyle name="Millares 12 7 2 2 2 3" xfId="4914" xr:uid="{18E7EE00-A0D7-4A05-8736-F11B5F7A455F}"/>
    <cellStyle name="Millares 12 7 2 2 3" xfId="3180" xr:uid="{705761E1-FD56-4A78-B531-1179053F2D3A}"/>
    <cellStyle name="Millares 12 7 2 2 3 2" xfId="5601" xr:uid="{83D16A3D-C839-47F3-9664-6FF0683920CA}"/>
    <cellStyle name="Millares 12 7 2 2 4" xfId="6118" xr:uid="{5DC84C31-A60A-4244-B6ED-991F6EE0818A}"/>
    <cellStyle name="Millares 12 7 2 2 5" xfId="6797" xr:uid="{2A6BA3A4-5F53-4987-B92F-E168B8B19762}"/>
    <cellStyle name="Millares 12 7 2 2 6" xfId="8262" xr:uid="{FCEDE418-0923-42BC-8CC0-003995DCF44B}"/>
    <cellStyle name="Millares 12 7 2 2 7" xfId="3968" xr:uid="{EECDEE84-7BF1-4873-95FC-A2FC5D208431}"/>
    <cellStyle name="Millares 12 7 2 3" xfId="867" xr:uid="{D374C580-0B09-4C35-826B-A90EF3218BFA}"/>
    <cellStyle name="Millares 12 7 2 3 2" xfId="1898" xr:uid="{DD414175-8774-4F1E-BFF0-502A463E4E26}"/>
    <cellStyle name="Millares 12 7 2 3 2 2" xfId="7067" xr:uid="{053DD737-821D-4C68-A092-623C91EFE7B4}"/>
    <cellStyle name="Millares 12 7 2 3 3" xfId="2929" xr:uid="{E84456C5-F2AE-415B-8411-D226FA3D38ED}"/>
    <cellStyle name="Millares 12 7 2 3 4" xfId="4238" xr:uid="{260B680C-5189-4117-B4BB-88B8C54CB172}"/>
    <cellStyle name="Millares 12 7 2 4" xfId="1532" xr:uid="{84FDC27A-668B-446F-AC94-56A32C99A382}"/>
    <cellStyle name="Millares 12 7 2 4 2" xfId="7463" xr:uid="{B8E05446-B5DB-4E0C-A5BE-C8F60571737F}"/>
    <cellStyle name="Millares 12 7 2 4 3" xfId="4634" xr:uid="{06789426-E485-4435-840C-99B0B67BF57D}"/>
    <cellStyle name="Millares 12 7 2 5" xfId="2563" xr:uid="{148E4F65-DAB7-4E35-82A0-E4404F12D36B}"/>
    <cellStyle name="Millares 12 7 2 5 2" xfId="5321" xr:uid="{81B97FFB-FE66-4EBF-B9FE-16B2A9D4923D}"/>
    <cellStyle name="Millares 12 7 2 6" xfId="5867" xr:uid="{7923AC62-1814-40A4-8EF8-072174471410}"/>
    <cellStyle name="Millares 12 7 2 7" xfId="6517" xr:uid="{C3F1E1E8-8F00-4F0A-9B3F-9785B502E62D}"/>
    <cellStyle name="Millares 12 7 2 8" xfId="8011" xr:uid="{C9D21720-3693-4EDC-8F74-5F91657809DD}"/>
    <cellStyle name="Millares 12 7 2 9" xfId="3686" xr:uid="{7214C0EE-5ABD-456B-9297-16E2147E5058}"/>
    <cellStyle name="Millares 12 7 3" xfId="991" xr:uid="{8A6630FB-2C28-4863-A898-53B7FD1AA47E}"/>
    <cellStyle name="Millares 12 7 3 2" xfId="2022" xr:uid="{D462DBCC-CF33-4D18-9BDE-CFA743A818CF}"/>
    <cellStyle name="Millares 12 7 3 2 2" xfId="7334" xr:uid="{6A577F46-DD9A-44ED-92B1-2E8233F04E89}"/>
    <cellStyle name="Millares 12 7 3 2 3" xfId="4505" xr:uid="{8A6CEECC-8E33-456C-8337-77ED872DD009}"/>
    <cellStyle name="Millares 12 7 3 3" xfId="3053" xr:uid="{4166C9F2-C873-44ED-B131-02202D5EB409}"/>
    <cellStyle name="Millares 12 7 3 3 2" xfId="5192" xr:uid="{559AD1D1-126E-4004-AA1B-997EF0AB60D0}"/>
    <cellStyle name="Millares 12 7 3 4" xfId="5991" xr:uid="{2DDF480D-4689-4576-ADFD-66ED33472AA8}"/>
    <cellStyle name="Millares 12 7 3 5" xfId="6388" xr:uid="{93D0914A-E159-45E9-923E-B7F691F15FF4}"/>
    <cellStyle name="Millares 12 7 3 6" xfId="8135" xr:uid="{B1631B2A-96D5-4008-9231-C59137C7797E}"/>
    <cellStyle name="Millares 12 7 3 7" xfId="3557" xr:uid="{604DE57E-302B-4B2D-9D36-863AB6458AB2}"/>
    <cellStyle name="Millares 12 7 4" xfId="726" xr:uid="{BDAB60A0-D2B4-4391-8FD4-A934A05AB2CA}"/>
    <cellStyle name="Millares 12 7 4 2" xfId="1757" xr:uid="{F92226E5-3E51-457A-BFCB-8E5525685645}"/>
    <cellStyle name="Millares 12 7 4 2 2" xfId="7616" xr:uid="{8B7B7F4E-A9F6-40D5-8447-EAB4B2231F23}"/>
    <cellStyle name="Millares 12 7 4 2 3" xfId="4787" xr:uid="{70A51CB4-BA2E-4E78-BE41-618CACC0A31B}"/>
    <cellStyle name="Millares 12 7 4 3" xfId="2788" xr:uid="{77DDEAA5-392D-4D66-902B-644A61ACB57B}"/>
    <cellStyle name="Millares 12 7 4 3 2" xfId="5474" xr:uid="{1AF1470D-2310-4BB9-BC13-F7B44B0699A8}"/>
    <cellStyle name="Millares 12 7 4 4" xfId="6670" xr:uid="{E9B4E8FF-2AD6-4A11-A10A-5968063FA4E7}"/>
    <cellStyle name="Millares 12 7 4 5" xfId="3841" xr:uid="{6BE3763D-F9B3-4BF0-AD03-BAB894EA03AE}"/>
    <cellStyle name="Millares 12 7 5" xfId="1403" xr:uid="{EC60A1E7-B4B3-400F-9CFE-A00B802BBBCC}"/>
    <cellStyle name="Millares 12 7 5 2" xfId="6939" xr:uid="{9372AD73-60CB-4B22-92C0-4EA443F6EDC0}"/>
    <cellStyle name="Millares 12 7 5 3" xfId="4110" xr:uid="{B46D730E-63A5-45A7-A5A4-69E3A522B722}"/>
    <cellStyle name="Millares 12 7 6" xfId="2434" xr:uid="{CDC751A4-7A80-4D49-A742-21F0F640AA44}"/>
    <cellStyle name="Millares 12 7 6 2" xfId="7199" xr:uid="{D2CE5B4D-8775-41EF-8CEF-3D393BD1AE14}"/>
    <cellStyle name="Millares 12 7 6 3" xfId="4370" xr:uid="{4341829C-9261-4F4F-AC65-1DAAD5651445}"/>
    <cellStyle name="Millares 12 7 7" xfId="5058" xr:uid="{CC969367-2BAD-49DF-A38E-8CB751A28D73}"/>
    <cellStyle name="Millares 12 7 8" xfId="5743" xr:uid="{38D33CC5-943E-42AE-9E9B-30A617CB8A68}"/>
    <cellStyle name="Millares 12 7 9" xfId="6254" xr:uid="{BD5C0082-8AFC-41F4-A428-D85B3219C1D2}"/>
    <cellStyle name="Millares 12 8" xfId="212" xr:uid="{1DA4E038-A688-49AC-A4B5-6F26FA000A86}"/>
    <cellStyle name="Millares 12 8 2" xfId="1271" xr:uid="{54A35501-1C0A-419F-AF95-188017F42F0D}"/>
    <cellStyle name="Millares 12 8 3" xfId="2302" xr:uid="{96777798-4160-4ADD-B754-95094B2A75A2}"/>
    <cellStyle name="Millares 12 9" xfId="595" xr:uid="{EFF57C62-B8A4-485C-8809-A62E0264DAA3}"/>
    <cellStyle name="Millares 12 9 2" xfId="1626" xr:uid="{9032BE96-47DD-471B-89C8-A9227CF3A179}"/>
    <cellStyle name="Millares 12 9 3" xfId="2657" xr:uid="{8523E4F9-6C6E-4AB6-8BAE-97F581228E02}"/>
    <cellStyle name="Millares 13" xfId="84" xr:uid="{40667F48-C940-479D-9356-DB79A6E69184}"/>
    <cellStyle name="Millares 13 2" xfId="236" xr:uid="{C42924F9-B760-4F53-885D-03D4C8A8AECD}"/>
    <cellStyle name="Millares 13 2 2" xfId="1288" xr:uid="{A39AABF9-1D3C-4265-8149-0DA28C8C5301}"/>
    <cellStyle name="Millares 13 2 3" xfId="2319" xr:uid="{2ECC3A4E-E16E-4F57-99BE-E1B49F1A47A0}"/>
    <cellStyle name="Millares 13 3" xfId="611" xr:uid="{A337C275-F0D2-4AA3-9B1B-56BDAB420BF4}"/>
    <cellStyle name="Millares 13 3 2" xfId="1642" xr:uid="{A575E5F6-9DEC-4301-97DC-4BC94071CD24}"/>
    <cellStyle name="Millares 13 3 3" xfId="2673" xr:uid="{A2FC2899-B4F3-4F57-A1C4-D15701324686}"/>
    <cellStyle name="Millares 13 4" xfId="3288" xr:uid="{846EFE29-9FF5-4137-9914-10D69D68A42D}"/>
    <cellStyle name="Millares 14" xfId="86" xr:uid="{25018960-7C2C-44C5-823B-C41A7DB893AC}"/>
    <cellStyle name="Millares 14 10" xfId="4957" xr:uid="{A16AED6D-D5FB-4D61-BF71-077B71898B82}"/>
    <cellStyle name="Millares 14 11" xfId="5642" xr:uid="{F80757B7-64E5-42FE-8338-80DF0EB06377}"/>
    <cellStyle name="Millares 14 12" xfId="6153" xr:uid="{4FD6F4B5-9967-4C37-A2EC-2D15E934E3AD}"/>
    <cellStyle name="Millares 14 13" xfId="7788" xr:uid="{304C9595-6CCF-4307-8820-46E859AF9C50}"/>
    <cellStyle name="Millares 14 14" xfId="3291" xr:uid="{CDD321F9-4C15-4B61-8962-B0C9A537C6F1}"/>
    <cellStyle name="Millares 14 2" xfId="278" xr:uid="{69E28760-D9B6-4850-AE32-22891E104CD5}"/>
    <cellStyle name="Millares 14 2 10" xfId="7825" xr:uid="{7E235227-36A7-4AF5-920B-9845B15FC816}"/>
    <cellStyle name="Millares 14 2 11" xfId="3328" xr:uid="{A2336CC5-386E-480B-9648-2DE474D878EE}"/>
    <cellStyle name="Millares 14 2 2" xfId="435" xr:uid="{ADDB7986-3AF5-451C-B224-E515BDF7ABD9}"/>
    <cellStyle name="Millares 14 2 2 2" xfId="1052" xr:uid="{C91E25E2-9BA3-4D13-BEF4-81A1560DD401}"/>
    <cellStyle name="Millares 14 2 2 2 2" xfId="2083" xr:uid="{F5070FCA-3E2F-4E43-B462-997FC3565AC5}"/>
    <cellStyle name="Millares 14 2 2 2 2 2" xfId="7677" xr:uid="{8729945A-4F9B-4276-B44F-E4ACCEBDD440}"/>
    <cellStyle name="Millares 14 2 2 2 2 3" xfId="4848" xr:uid="{FE7103EB-4CA6-4E84-97B6-C4C39496CBB9}"/>
    <cellStyle name="Millares 14 2 2 2 3" xfId="3114" xr:uid="{F6260403-D522-4C4E-838E-0B9A5C9FF399}"/>
    <cellStyle name="Millares 14 2 2 2 3 2" xfId="5535" xr:uid="{757C925E-F788-48A8-854C-75070E007A9E}"/>
    <cellStyle name="Millares 14 2 2 2 4" xfId="6052" xr:uid="{EBF50D89-7712-4EA9-B22A-429657896319}"/>
    <cellStyle name="Millares 14 2 2 2 5" xfId="6731" xr:uid="{48A72F9F-3DB4-40FE-AC85-8C06A145F2A8}"/>
    <cellStyle name="Millares 14 2 2 2 6" xfId="8196" xr:uid="{7A075FCC-B992-4EE9-A5F0-51DDAFD6B1D7}"/>
    <cellStyle name="Millares 14 2 2 2 7" xfId="3902" xr:uid="{B5794A09-1888-4AA1-87A5-F24A61D41DCF}"/>
    <cellStyle name="Millares 14 2 2 3" xfId="803" xr:uid="{E6FDDDE5-F847-4FC6-8553-53C2D3190C83}"/>
    <cellStyle name="Millares 14 2 2 3 2" xfId="1834" xr:uid="{EE3095DC-41EC-483B-919E-56733A5D990E}"/>
    <cellStyle name="Millares 14 2 2 3 2 2" xfId="7001" xr:uid="{DBE2A245-9E24-48BE-AED3-ED4CD4B5B20D}"/>
    <cellStyle name="Millares 14 2 2 3 3" xfId="2865" xr:uid="{BADF522A-9BD6-420E-83EB-66BE1BD1CAF8}"/>
    <cellStyle name="Millares 14 2 2 3 4" xfId="4172" xr:uid="{960A946C-322B-4AEE-B5E8-C67A0723B23C}"/>
    <cellStyle name="Millares 14 2 2 4" xfId="1466" xr:uid="{6C075290-BD87-4784-852B-CE9F94FCAE1E}"/>
    <cellStyle name="Millares 14 2 2 4 2" xfId="7397" xr:uid="{EF4F0C71-7433-403D-BD29-BB4F97B51E0E}"/>
    <cellStyle name="Millares 14 2 2 4 3" xfId="4568" xr:uid="{06EB6952-D84E-4103-9691-8A5944ADBE53}"/>
    <cellStyle name="Millares 14 2 2 5" xfId="2497" xr:uid="{45E36069-96DE-424E-9A7D-FF809DEF7FE7}"/>
    <cellStyle name="Millares 14 2 2 5 2" xfId="5255" xr:uid="{739738CD-A8D6-4F97-9AEA-F7C59CC2146F}"/>
    <cellStyle name="Millares 14 2 2 6" xfId="5803" xr:uid="{A172AD0E-B218-4560-B4C8-132CBD962CBA}"/>
    <cellStyle name="Millares 14 2 2 7" xfId="6451" xr:uid="{DBEADE32-4AAC-499F-A5D4-74E74DFC67B7}"/>
    <cellStyle name="Millares 14 2 2 8" xfId="7947" xr:uid="{1E9E83D1-925D-4CD7-A908-85CDA696321C}"/>
    <cellStyle name="Millares 14 2 2 9" xfId="3620" xr:uid="{0B053DEB-1043-4049-BF2A-510E9DCEA0CD}"/>
    <cellStyle name="Millares 14 2 3" xfId="927" xr:uid="{DFA5D509-49B0-4449-A81F-7E490C4C445F}"/>
    <cellStyle name="Millares 14 2 3 2" xfId="1958" xr:uid="{314B1EC3-D4B5-4779-9245-495D8F53FDF1}"/>
    <cellStyle name="Millares 14 2 3 2 2" xfId="7270" xr:uid="{311EF2C0-F5BA-4D40-9161-B1A7EC80F902}"/>
    <cellStyle name="Millares 14 2 3 2 3" xfId="4441" xr:uid="{2E795275-083C-4782-A9FC-354E9C48EF73}"/>
    <cellStyle name="Millares 14 2 3 3" xfId="2989" xr:uid="{68FC7FD8-1452-4118-9FB4-64B800334F17}"/>
    <cellStyle name="Millares 14 2 3 3 2" xfId="5128" xr:uid="{AAC08C04-1106-474E-B9A2-FB383C51314B}"/>
    <cellStyle name="Millares 14 2 3 4" xfId="5927" xr:uid="{63E6248B-879B-443D-B4AE-D1C36D6DC018}"/>
    <cellStyle name="Millares 14 2 3 5" xfId="6324" xr:uid="{8CE3475E-E600-41DA-A372-1A425457DDFE}"/>
    <cellStyle name="Millares 14 2 3 6" xfId="8071" xr:uid="{12C735F5-C8E1-461E-AF13-9121F34DF7DC}"/>
    <cellStyle name="Millares 14 2 3 7" xfId="3493" xr:uid="{F910749B-95C9-4177-9590-5F212DF0E893}"/>
    <cellStyle name="Millares 14 2 4" xfId="651" xr:uid="{B927F83D-0D5C-4BF3-820E-CF253444230C}"/>
    <cellStyle name="Millares 14 2 4 2" xfId="1682" xr:uid="{CC126B5F-7E62-4C61-B8B9-41DBC68F2E9A}"/>
    <cellStyle name="Millares 14 2 4 2 2" xfId="7552" xr:uid="{426B88EC-F055-4938-A317-05AB61EDC970}"/>
    <cellStyle name="Millares 14 2 4 2 3" xfId="4723" xr:uid="{E7A1CF01-DF55-4B08-8D56-4F86609D09DC}"/>
    <cellStyle name="Millares 14 2 4 3" xfId="2713" xr:uid="{42296CA5-B7B1-4F25-9B56-70128E6F92D6}"/>
    <cellStyle name="Millares 14 2 4 3 2" xfId="5410" xr:uid="{793374FB-C4C3-4F0F-BD64-083180AEC45E}"/>
    <cellStyle name="Millares 14 2 4 4" xfId="6606" xr:uid="{1A167501-DBF3-46E5-A2C4-EA88C0601DD8}"/>
    <cellStyle name="Millares 14 2 4 5" xfId="3777" xr:uid="{CB0FE0A8-AC2F-43C8-8880-89478713C5D8}"/>
    <cellStyle name="Millares 14 2 5" xfId="1328" xr:uid="{221CC432-3740-4A07-9E63-9BDA06B7C983}"/>
    <cellStyle name="Millares 14 2 5 2" xfId="6874" xr:uid="{CE3A6082-BA24-47EE-897E-8E29626B476D}"/>
    <cellStyle name="Millares 14 2 5 3" xfId="4045" xr:uid="{5962B717-9290-460C-A2C8-D53C3A8DAA22}"/>
    <cellStyle name="Millares 14 2 6" xfId="2359" xr:uid="{51AE1715-E5D0-444D-B1C1-379B47BB8F71}"/>
    <cellStyle name="Millares 14 2 6 2" xfId="7135" xr:uid="{23202163-D504-48E6-846E-A65F6D9D2E6B}"/>
    <cellStyle name="Millares 14 2 6 3" xfId="4306" xr:uid="{9F5B02B1-37A0-4925-B2AA-AB17DCB40594}"/>
    <cellStyle name="Millares 14 2 7" xfId="4994" xr:uid="{CE9C8812-F483-4F67-A6B8-C69952C302FA}"/>
    <cellStyle name="Millares 14 2 8" xfId="5679" xr:uid="{A567A084-A46A-4FE9-8BA6-E02FA75EA196}"/>
    <cellStyle name="Millares 14 2 9" xfId="6190" xr:uid="{BA510D61-34DE-47C6-AB3E-0C7F4769563F}"/>
    <cellStyle name="Millares 14 3" xfId="319" xr:uid="{81493A2C-2CE7-4ADC-BEA0-5E74249C5F3B}"/>
    <cellStyle name="Millares 14 3 10" xfId="7848" xr:uid="{37C31B47-3E86-4A27-B6EB-680C47E65394}"/>
    <cellStyle name="Millares 14 3 11" xfId="3358" xr:uid="{5E15BA42-ED39-4862-948E-A2DD67D1D943}"/>
    <cellStyle name="Millares 14 3 2" xfId="459" xr:uid="{E6BF37F2-8FD2-4311-9C3C-414C3A7737A0}"/>
    <cellStyle name="Millares 14 3 2 2" xfId="1076" xr:uid="{D554DC82-E5B0-4782-9F09-EA8559707679}"/>
    <cellStyle name="Millares 14 3 2 2 2" xfId="2107" xr:uid="{2E5494C4-23B8-4921-BC33-2E1C889ACFB1}"/>
    <cellStyle name="Millares 14 3 2 2 2 2" xfId="7701" xr:uid="{0A52AE31-FDB6-427A-A2A4-3143B43567B9}"/>
    <cellStyle name="Millares 14 3 2 2 2 3" xfId="4872" xr:uid="{BEBD854B-1488-4C8B-BDB8-FAB3727E1A2C}"/>
    <cellStyle name="Millares 14 3 2 2 3" xfId="3138" xr:uid="{8394C7E7-0819-4117-92DC-9BFA8B114D90}"/>
    <cellStyle name="Millares 14 3 2 2 3 2" xfId="5559" xr:uid="{9658FDF1-4232-4854-A12F-31B49E3370A1}"/>
    <cellStyle name="Millares 14 3 2 2 4" xfId="6076" xr:uid="{E7F71EDE-9366-4716-875C-C58C8CFE5615}"/>
    <cellStyle name="Millares 14 3 2 2 5" xfId="6755" xr:uid="{D5AA50C2-D2D8-40C7-AF1E-76F7545DBA3F}"/>
    <cellStyle name="Millares 14 3 2 2 6" xfId="8220" xr:uid="{E24425BB-F650-4E24-A21D-90B8E9DA224C}"/>
    <cellStyle name="Millares 14 3 2 2 7" xfId="3926" xr:uid="{9666B7E3-1742-4F06-AB8D-486817B854DA}"/>
    <cellStyle name="Millares 14 3 2 3" xfId="826" xr:uid="{0D7FD89B-7FA6-45BC-BC01-FC61DDBC7CD8}"/>
    <cellStyle name="Millares 14 3 2 3 2" xfId="1857" xr:uid="{4783410A-A43D-4751-B0A2-141032C0409F}"/>
    <cellStyle name="Millares 14 3 2 3 2 2" xfId="7025" xr:uid="{97CDC070-3DC3-43C2-B828-D1EBBFD9E126}"/>
    <cellStyle name="Millares 14 3 2 3 3" xfId="2888" xr:uid="{D12E5F8A-5532-4960-A470-1638C4372350}"/>
    <cellStyle name="Millares 14 3 2 3 4" xfId="4196" xr:uid="{60E88762-4817-4253-8611-1350CABD7C3F}"/>
    <cellStyle name="Millares 14 3 2 4" xfId="1490" xr:uid="{9EDE1C42-E2A3-443E-A8CC-987B65A2DB60}"/>
    <cellStyle name="Millares 14 3 2 4 2" xfId="7421" xr:uid="{33F133EF-9C43-4B0C-A00E-A0543C37E1F1}"/>
    <cellStyle name="Millares 14 3 2 4 3" xfId="4592" xr:uid="{AD227E6B-6DE8-479B-A88C-66F89B684017}"/>
    <cellStyle name="Millares 14 3 2 5" xfId="2521" xr:uid="{57278B66-CEB7-403A-B1A7-8128252BC518}"/>
    <cellStyle name="Millares 14 3 2 5 2" xfId="5279" xr:uid="{FB7DA9C9-D9E9-46A5-B033-F33BDFD8F445}"/>
    <cellStyle name="Millares 14 3 2 6" xfId="5826" xr:uid="{5B3E36DF-AFEE-4915-8ABB-8F6F4F7EE4EB}"/>
    <cellStyle name="Millares 14 3 2 7" xfId="6475" xr:uid="{DD0F9786-9B19-43F4-B83D-A7AFE797E597}"/>
    <cellStyle name="Millares 14 3 2 8" xfId="7970" xr:uid="{B63C622C-3D56-4C0B-94AC-7920B3AC7BEF}"/>
    <cellStyle name="Millares 14 3 2 9" xfId="3644" xr:uid="{F4554A60-ABE6-4836-8790-A34F8964FA4C}"/>
    <cellStyle name="Millares 14 3 3" xfId="950" xr:uid="{FAEB5A69-4339-4C54-AC60-207793A970CC}"/>
    <cellStyle name="Millares 14 3 3 2" xfId="1981" xr:uid="{31102AA0-62AD-45EC-8475-34C5D90A9748}"/>
    <cellStyle name="Millares 14 3 3 2 2" xfId="7293" xr:uid="{41541707-C2F0-4E1E-AD7C-FC16B6226908}"/>
    <cellStyle name="Millares 14 3 3 2 3" xfId="4464" xr:uid="{D066130C-9BF6-401B-894A-AA78E5DE8899}"/>
    <cellStyle name="Millares 14 3 3 3" xfId="3012" xr:uid="{15F370C1-9DF0-438F-8F29-6EDD84B13541}"/>
    <cellStyle name="Millares 14 3 3 3 2" xfId="5151" xr:uid="{A39DAF14-AF66-494B-B53D-9ADC564657AE}"/>
    <cellStyle name="Millares 14 3 3 4" xfId="5950" xr:uid="{2908281E-6C41-4820-B3C3-7711A2FEF716}"/>
    <cellStyle name="Millares 14 3 3 5" xfId="6347" xr:uid="{A1379274-B599-4C5F-BAB1-5A92D63F6A1F}"/>
    <cellStyle name="Millares 14 3 3 6" xfId="8094" xr:uid="{03CE683A-6A9E-44C4-A183-60D7BDD16BF4}"/>
    <cellStyle name="Millares 14 3 3 7" xfId="3516" xr:uid="{0ADDDDEA-A3EA-4B1B-8E3E-A8919F8F0701}"/>
    <cellStyle name="Millares 14 3 4" xfId="681" xr:uid="{FFCE5AE8-E5EC-47F1-BE7C-B2EFDFF29F8B}"/>
    <cellStyle name="Millares 14 3 4 2" xfId="1712" xr:uid="{2ACAD7AE-5F27-47B8-9011-5D0E84907F42}"/>
    <cellStyle name="Millares 14 3 4 2 2" xfId="7575" xr:uid="{24C4A430-AE74-424E-87D3-68907E687651}"/>
    <cellStyle name="Millares 14 3 4 2 3" xfId="4746" xr:uid="{3392EE46-9BA7-495D-B62D-A051CCCD13B1}"/>
    <cellStyle name="Millares 14 3 4 3" xfId="2743" xr:uid="{69D1692E-093A-4D61-BD78-200935D2BBDE}"/>
    <cellStyle name="Millares 14 3 4 3 2" xfId="5433" xr:uid="{4525663A-3E63-4435-A3B8-1BCB5D847761}"/>
    <cellStyle name="Millares 14 3 4 4" xfId="6629" xr:uid="{22056807-F32F-40D6-AC54-C94E641DA77A}"/>
    <cellStyle name="Millares 14 3 4 5" xfId="3800" xr:uid="{D1D81417-7A69-4291-BAD5-8332738DF37F}"/>
    <cellStyle name="Millares 14 3 5" xfId="1358" xr:uid="{643514E1-802F-4DBB-9713-3CBB11819AB9}"/>
    <cellStyle name="Millares 14 3 5 2" xfId="6897" xr:uid="{9E91527D-75CA-49DE-A57A-1CD5C52F4FCB}"/>
    <cellStyle name="Millares 14 3 5 3" xfId="4068" xr:uid="{8812D983-C680-4429-BAFA-EE6AD644C90E}"/>
    <cellStyle name="Millares 14 3 6" xfId="2389" xr:uid="{4C83A86A-5DE8-450A-A59F-6DA1AFCB2E08}"/>
    <cellStyle name="Millares 14 3 6 2" xfId="7158" xr:uid="{4398F4E4-6DE0-4F83-9D12-FE0CFDB091C1}"/>
    <cellStyle name="Millares 14 3 6 3" xfId="4329" xr:uid="{2F47BAE1-2041-458F-8FF8-03405348EA21}"/>
    <cellStyle name="Millares 14 3 7" xfId="5017" xr:uid="{052063D9-8171-44EA-9918-77572AD9E5BC}"/>
    <cellStyle name="Millares 14 3 8" xfId="5702" xr:uid="{E884E17B-294E-4D41-B402-A8AB54128372}"/>
    <cellStyle name="Millares 14 3 9" xfId="6213" xr:uid="{4BDF70F1-78DE-4E66-99D2-E0074C7560C1}"/>
    <cellStyle name="Millares 14 4" xfId="354" xr:uid="{AFEED7E3-C025-41BA-82EC-4CA7ADB90EE2}"/>
    <cellStyle name="Millares 14 4 10" xfId="7878" xr:uid="{AD0029EB-B3F3-431A-88F0-9B1748FF944A}"/>
    <cellStyle name="Millares 14 4 11" xfId="3392" xr:uid="{2450DD40-C7A3-474C-9372-45D70C7DED3E}"/>
    <cellStyle name="Millares 14 4 2" xfId="490" xr:uid="{76500CE6-25C0-43D8-AC31-804EF90AAF31}"/>
    <cellStyle name="Millares 14 4 2 2" xfId="1107" xr:uid="{55E4D9E7-16D1-4B8C-824A-91C63F6BCC55}"/>
    <cellStyle name="Millares 14 4 2 2 2" xfId="2138" xr:uid="{F6E3F057-5066-46D4-BFF5-0A463ED3B008}"/>
    <cellStyle name="Millares 14 4 2 2 2 2" xfId="7732" xr:uid="{084D4F9C-B501-4AC8-8BB1-B560BEFED88F}"/>
    <cellStyle name="Millares 14 4 2 2 2 3" xfId="4903" xr:uid="{2AB27F22-0E04-4EDB-A53F-41371FE7FD2F}"/>
    <cellStyle name="Millares 14 4 2 2 3" xfId="3169" xr:uid="{B8AD33E9-DC6A-49CE-A954-AD8DC1B18C91}"/>
    <cellStyle name="Millares 14 4 2 2 3 2" xfId="5590" xr:uid="{5DA72CB5-24BE-4A4D-9612-D223BE084B76}"/>
    <cellStyle name="Millares 14 4 2 2 4" xfId="6107" xr:uid="{7782DD6A-10DE-446C-8A82-4F5E9311D111}"/>
    <cellStyle name="Millares 14 4 2 2 5" xfId="6786" xr:uid="{D8044536-61DB-4817-8F3D-0324E6257E89}"/>
    <cellStyle name="Millares 14 4 2 2 6" xfId="8251" xr:uid="{19C36CC7-A74C-404F-B8B8-B459755AA98E}"/>
    <cellStyle name="Millares 14 4 2 2 7" xfId="3957" xr:uid="{A98A177C-04EF-4289-9F57-C7C9B4A39413}"/>
    <cellStyle name="Millares 14 4 2 3" xfId="856" xr:uid="{5A22FFCA-4225-4D8E-9C10-45229CFF9C32}"/>
    <cellStyle name="Millares 14 4 2 3 2" xfId="1887" xr:uid="{E2CA85BA-7ACA-4CB8-959D-5CA4792A96C3}"/>
    <cellStyle name="Millares 14 4 2 3 2 2" xfId="7056" xr:uid="{01967942-BE59-481F-A6C7-B4CAF22917A6}"/>
    <cellStyle name="Millares 14 4 2 3 3" xfId="2918" xr:uid="{F9673FD6-9DA3-4918-BF34-1DE4C325B532}"/>
    <cellStyle name="Millares 14 4 2 3 4" xfId="4227" xr:uid="{4FEC8095-E5C6-4784-86EE-4F31968FA55E}"/>
    <cellStyle name="Millares 14 4 2 4" xfId="1521" xr:uid="{062C62CA-FA98-49CA-A836-BF2EC1DA1A0B}"/>
    <cellStyle name="Millares 14 4 2 4 2" xfId="7452" xr:uid="{58C5D427-3D1D-4BF8-916C-8FDED667BCB4}"/>
    <cellStyle name="Millares 14 4 2 4 3" xfId="4623" xr:uid="{668C13A4-A39C-4CA9-BC35-6519C8C22CF2}"/>
    <cellStyle name="Millares 14 4 2 5" xfId="2552" xr:uid="{F1B990AE-31D7-4094-8787-91156EF311C5}"/>
    <cellStyle name="Millares 14 4 2 5 2" xfId="5310" xr:uid="{BD856B6D-3ED5-436A-BE4F-9EFF5B31246D}"/>
    <cellStyle name="Millares 14 4 2 6" xfId="5856" xr:uid="{C7F190E6-6644-46D0-A4EF-7EFD4E854520}"/>
    <cellStyle name="Millares 14 4 2 7" xfId="6506" xr:uid="{5735A8A2-5A0A-471C-BA08-B00610AB6372}"/>
    <cellStyle name="Millares 14 4 2 8" xfId="8000" xr:uid="{990C2589-B30D-4EC9-9859-870233442076}"/>
    <cellStyle name="Millares 14 4 2 9" xfId="3675" xr:uid="{15007525-FAAD-4A56-A053-CC68BB2ED68C}"/>
    <cellStyle name="Millares 14 4 3" xfId="980" xr:uid="{55060C11-582D-4E85-8B40-062145A667EE}"/>
    <cellStyle name="Millares 14 4 3 2" xfId="2011" xr:uid="{71A8230F-E596-4FD7-819E-BC4C563E39D3}"/>
    <cellStyle name="Millares 14 4 3 2 2" xfId="7323" xr:uid="{9E8B96F3-8413-4E77-9123-7929C1DF69FB}"/>
    <cellStyle name="Millares 14 4 3 2 3" xfId="4494" xr:uid="{67B26A7C-E0C5-4727-A0A1-9FDE67D97D40}"/>
    <cellStyle name="Millares 14 4 3 3" xfId="3042" xr:uid="{A9534978-97F8-48F1-91D1-D532EB886071}"/>
    <cellStyle name="Millares 14 4 3 3 2" xfId="5181" xr:uid="{8A75AB16-4EB1-4A9C-80F0-EA730177C5A8}"/>
    <cellStyle name="Millares 14 4 3 4" xfId="5980" xr:uid="{A139E71B-B36D-4279-8BC3-8D901EED5E58}"/>
    <cellStyle name="Millares 14 4 3 5" xfId="6377" xr:uid="{ACCF0EC9-6C45-400B-A6D5-537A1516D268}"/>
    <cellStyle name="Millares 14 4 3 6" xfId="8124" xr:uid="{2AC8B69D-2EE3-42C2-86EF-59C841D2E5B8}"/>
    <cellStyle name="Millares 14 4 3 7" xfId="3546" xr:uid="{211F55E6-B01C-4662-8B04-98575DEA74B7}"/>
    <cellStyle name="Millares 14 4 4" xfId="715" xr:uid="{1187B017-6DF5-4EB0-A1AF-6E55261808D1}"/>
    <cellStyle name="Millares 14 4 4 2" xfId="1746" xr:uid="{EECD685B-0D36-40D0-B637-B12162418886}"/>
    <cellStyle name="Millares 14 4 4 2 2" xfId="7605" xr:uid="{D6138722-AA9A-401C-B864-53D61FF7BCB6}"/>
    <cellStyle name="Millares 14 4 4 2 3" xfId="4776" xr:uid="{AD4D8620-B80C-4D7D-85A1-3F5395345F76}"/>
    <cellStyle name="Millares 14 4 4 3" xfId="2777" xr:uid="{15AA4FBB-CEA8-4B8E-B40D-94245B1B6A92}"/>
    <cellStyle name="Millares 14 4 4 3 2" xfId="5463" xr:uid="{6AB976E4-A6F0-4987-A581-D02747F6B313}"/>
    <cellStyle name="Millares 14 4 4 4" xfId="6659" xr:uid="{38AEE337-F53B-40F3-BF25-F57C8ED7ACD5}"/>
    <cellStyle name="Millares 14 4 4 5" xfId="3830" xr:uid="{1B658056-6A7C-4EBF-B80A-646BD4B897E7}"/>
    <cellStyle name="Millares 14 4 5" xfId="1392" xr:uid="{F38DEB9A-5789-4684-A1E6-75B35EE6D107}"/>
    <cellStyle name="Millares 14 4 5 2" xfId="6928" xr:uid="{B6542F03-4505-4263-BF97-9F982A06A625}"/>
    <cellStyle name="Millares 14 4 5 3" xfId="4099" xr:uid="{E2866990-73E6-4FBF-934D-FED613E96A21}"/>
    <cellStyle name="Millares 14 4 6" xfId="2423" xr:uid="{5F3DF8EB-A471-4D12-AFA7-FE3885A764EA}"/>
    <cellStyle name="Millares 14 4 6 2" xfId="7188" xr:uid="{76F3A062-B3FB-4456-A337-096D0AC260C1}"/>
    <cellStyle name="Millares 14 4 6 3" xfId="4359" xr:uid="{433BA087-1520-4691-823F-48F706046BFA}"/>
    <cellStyle name="Millares 14 4 7" xfId="5047" xr:uid="{017EC339-04D8-4E8E-9F2D-D2E104CA5BC8}"/>
    <cellStyle name="Millares 14 4 8" xfId="5732" xr:uid="{9E3938B3-6E99-494D-8E3A-4244DBA257F6}"/>
    <cellStyle name="Millares 14 4 9" xfId="6243" xr:uid="{B73602DA-83A4-44A5-B0D2-A16645FF721A}"/>
    <cellStyle name="Millares 14 5" xfId="398" xr:uid="{D939AF55-003C-4AE8-8958-4B52C469FBF2}"/>
    <cellStyle name="Millares 14 5 2" xfId="1015" xr:uid="{2448C8DB-386E-470E-85DC-6C0CE4085EDC}"/>
    <cellStyle name="Millares 14 5 2 2" xfId="2046" xr:uid="{3AEBF027-E83A-4432-A6A5-5612518EAEDD}"/>
    <cellStyle name="Millares 14 5 2 2 2" xfId="7640" xr:uid="{3D1597D9-8006-4098-BB77-6B93B5590FD5}"/>
    <cellStyle name="Millares 14 5 2 2 3" xfId="4811" xr:uid="{1D0A10C4-E7DD-4C3E-81A1-9CA3BB90D206}"/>
    <cellStyle name="Millares 14 5 2 3" xfId="3077" xr:uid="{45764DAE-5F28-4A26-97EE-796DE328952E}"/>
    <cellStyle name="Millares 14 5 2 3 2" xfId="5498" xr:uid="{E379783D-CA93-41BD-9F56-21AEE8C7F3F8}"/>
    <cellStyle name="Millares 14 5 2 4" xfId="6015" xr:uid="{A8D00204-F8E6-4FDF-976E-3447CE89D591}"/>
    <cellStyle name="Millares 14 5 2 5" xfId="6694" xr:uid="{41835AD1-05AE-4E4C-AA16-16FB6B90E96C}"/>
    <cellStyle name="Millares 14 5 2 6" xfId="8159" xr:uid="{BEFD84DD-6ADF-4B5F-9EEA-BC85F7BE9B01}"/>
    <cellStyle name="Millares 14 5 2 7" xfId="3865" xr:uid="{140BA71A-6EF9-43EB-9D26-80E1DBABE411}"/>
    <cellStyle name="Millares 14 5 3" xfId="766" xr:uid="{03A7C200-F43A-412F-A5C4-E733621EDD83}"/>
    <cellStyle name="Millares 14 5 3 2" xfId="1797" xr:uid="{B8E56EDA-8D58-43FC-BC51-6D3F95C94888}"/>
    <cellStyle name="Millares 14 5 3 2 2" xfId="6964" xr:uid="{69CBF78C-3EE0-4B77-8571-555041590AE6}"/>
    <cellStyle name="Millares 14 5 3 3" xfId="2828" xr:uid="{38C82798-50E8-433D-BDD6-295EC3560B8F}"/>
    <cellStyle name="Millares 14 5 3 4" xfId="4135" xr:uid="{486571C1-6EE1-43BA-9B33-106B3D39E9B6}"/>
    <cellStyle name="Millares 14 5 4" xfId="1429" xr:uid="{E2851472-AA1C-4E20-BA31-A0A8F12EF269}"/>
    <cellStyle name="Millares 14 5 4 2" xfId="7360" xr:uid="{B0ADAE42-AF0E-4EC1-A5C4-6C1A48576149}"/>
    <cellStyle name="Millares 14 5 4 3" xfId="4531" xr:uid="{6FDE6895-0332-4B53-8782-D72441295F57}"/>
    <cellStyle name="Millares 14 5 5" xfId="2460" xr:uid="{4BE9290F-9E65-404B-920A-3AD132E7C0FB}"/>
    <cellStyle name="Millares 14 5 5 2" xfId="5218" xr:uid="{A6723C85-4D41-4C50-B69B-EA078166AA1A}"/>
    <cellStyle name="Millares 14 5 6" xfId="5766" xr:uid="{F2500343-B003-4E50-A2A4-EE4D1FADF004}"/>
    <cellStyle name="Millares 14 5 7" xfId="6414" xr:uid="{E8AF8E8F-A487-418A-918D-80C99179164C}"/>
    <cellStyle name="Millares 14 5 8" xfId="7910" xr:uid="{0540B8B8-074E-4825-A76F-F6CB814C6B3E}"/>
    <cellStyle name="Millares 14 5 9" xfId="3583" xr:uid="{FD22EFF3-171E-4993-8820-96C0C7222AA3}"/>
    <cellStyle name="Millares 14 6" xfId="240" xr:uid="{F008F521-3CE8-47C3-A412-D7699A2853C9}"/>
    <cellStyle name="Millares 14 6 2" xfId="890" xr:uid="{1D3D36E3-1861-4E2A-AD33-71753936896B}"/>
    <cellStyle name="Millares 14 6 2 2" xfId="1921" xr:uid="{A390C003-F9BB-43D3-958B-A43B6CB3F081}"/>
    <cellStyle name="Millares 14 6 2 2 2" xfId="7233" xr:uid="{2D77A2E5-D41A-438E-824B-0914A485C68A}"/>
    <cellStyle name="Millares 14 6 2 3" xfId="2952" xr:uid="{EE9747ED-8827-4D62-A95C-EF75B916919E}"/>
    <cellStyle name="Millares 14 6 2 4" xfId="4404" xr:uid="{A6F1FB7F-8569-42D0-BDF4-C6980A21C154}"/>
    <cellStyle name="Millares 14 6 3" xfId="1291" xr:uid="{80CF5E6C-D689-4C49-ACA8-88288528F368}"/>
    <cellStyle name="Millares 14 6 3 2" xfId="5091" xr:uid="{0F41CF0B-F3AB-475A-ACC1-28E3C618D3E8}"/>
    <cellStyle name="Millares 14 6 4" xfId="2322" xr:uid="{214D04CD-713D-41B3-8F4F-2E5E165652FD}"/>
    <cellStyle name="Millares 14 6 4 2" xfId="5890" xr:uid="{B5D702DB-AE60-40ED-9BFB-9E8C2C388353}"/>
    <cellStyle name="Millares 14 6 5" xfId="6287" xr:uid="{ACDC3F29-6617-4F35-951A-622256234592}"/>
    <cellStyle name="Millares 14 6 6" xfId="8034" xr:uid="{4CCB87E9-E0B4-4628-B509-96D80D810A60}"/>
    <cellStyle name="Millares 14 6 7" xfId="3456" xr:uid="{C22E7C3D-0395-4505-B1DF-85E1E703D9F1}"/>
    <cellStyle name="Millares 14 7" xfId="614" xr:uid="{6EC18E39-4738-431C-A0F9-8DAAC2FA0AED}"/>
    <cellStyle name="Millares 14 7 2" xfId="1645" xr:uid="{F69ED690-B28D-4E7D-855A-1C404838EB07}"/>
    <cellStyle name="Millares 14 7 2 2" xfId="7515" xr:uid="{29820090-29E4-47FD-B1E0-1348CA1F22D3}"/>
    <cellStyle name="Millares 14 7 2 3" xfId="4686" xr:uid="{CB4A3BFB-7470-41CB-8811-A3E4827E8AC5}"/>
    <cellStyle name="Millares 14 7 3" xfId="2676" xr:uid="{AD1A54C7-D3EA-4D0B-9BDA-29052D7CFCFD}"/>
    <cellStyle name="Millares 14 7 3 2" xfId="5373" xr:uid="{C8C53319-02B9-4EEF-93DC-269C166AC3F9}"/>
    <cellStyle name="Millares 14 7 4" xfId="6569" xr:uid="{ECAA19B6-3771-45CE-B5AF-5F3F5F7BBADB}"/>
    <cellStyle name="Millares 14 7 5" xfId="3740" xr:uid="{A8674C14-E48D-4A41-BE97-70155A72B9C0}"/>
    <cellStyle name="Millares 14 8" xfId="4008" xr:uid="{C929EF3E-A9D3-4CE2-9E43-8C9FFBC4B809}"/>
    <cellStyle name="Millares 14 8 2" xfId="6837" xr:uid="{C2563442-1E40-40CA-BFA8-53924FD9F378}"/>
    <cellStyle name="Millares 14 9" xfId="4269" xr:uid="{9AC6C7E8-80B3-4331-857A-ADBAA182F642}"/>
    <cellStyle name="Millares 14 9 2" xfId="7098" xr:uid="{C6376FD2-77B7-427D-987B-BE6B9ECD68EF}"/>
    <cellStyle name="Millares 15" xfId="80" xr:uid="{C2FE2EC0-D0E5-413E-B217-FD245AE20CD3}"/>
    <cellStyle name="Millares 15 10" xfId="4956" xr:uid="{10AC5FF5-D940-489B-A6FC-BED4CE2BEA69}"/>
    <cellStyle name="Millares 15 11" xfId="5641" xr:uid="{AFD426C8-6403-4922-93DB-6B25A715BAD1}"/>
    <cellStyle name="Millares 15 12" xfId="6152" xr:uid="{B6532F89-9D6E-447F-BE49-BB0D179E8DCA}"/>
    <cellStyle name="Millares 15 13" xfId="7787" xr:uid="{39638217-4A47-494C-AB79-09DDD357E187}"/>
    <cellStyle name="Millares 15 14" xfId="3290" xr:uid="{DEEBF3DA-B275-477E-AF68-DD644FE05897}"/>
    <cellStyle name="Millares 15 2" xfId="277" xr:uid="{92D095DA-18A3-4513-BAA1-B38ABF9C582F}"/>
    <cellStyle name="Millares 15 2 10" xfId="7824" xr:uid="{569E5D6A-367F-4280-BD5C-8DDA3F6FDF2A}"/>
    <cellStyle name="Millares 15 2 11" xfId="3327" xr:uid="{B664B972-C5FD-400F-8DF8-636B6385FD83}"/>
    <cellStyle name="Millares 15 2 2" xfId="434" xr:uid="{1FE64AF2-61F2-42FD-80A4-140D5B2D408F}"/>
    <cellStyle name="Millares 15 2 2 2" xfId="1051" xr:uid="{83DF30C9-3E2E-4089-A7C6-F74130CF7943}"/>
    <cellStyle name="Millares 15 2 2 2 2" xfId="2082" xr:uid="{8EF72D3F-7FB4-4CF8-A8A8-BEA6AC56C4D5}"/>
    <cellStyle name="Millares 15 2 2 2 2 2" xfId="7676" xr:uid="{2463F2E3-D6E1-460B-A78F-C1182A86287B}"/>
    <cellStyle name="Millares 15 2 2 2 2 3" xfId="4847" xr:uid="{FFC1FC6A-363C-4330-BBD0-6AFF94F01670}"/>
    <cellStyle name="Millares 15 2 2 2 3" xfId="3113" xr:uid="{E3784A11-F3DA-4DCB-900C-62E57F30BC3B}"/>
    <cellStyle name="Millares 15 2 2 2 3 2" xfId="5534" xr:uid="{6E3102F8-5D3D-4A5C-9CB5-D432CBA45651}"/>
    <cellStyle name="Millares 15 2 2 2 4" xfId="6051" xr:uid="{91A97471-4A7E-493D-9802-13C7084F6389}"/>
    <cellStyle name="Millares 15 2 2 2 5" xfId="6730" xr:uid="{9D6CA712-5336-4095-AB78-1CE41D799A90}"/>
    <cellStyle name="Millares 15 2 2 2 6" xfId="8195" xr:uid="{528FEC4A-0BEC-4AD2-949E-0185D0A98B4A}"/>
    <cellStyle name="Millares 15 2 2 2 7" xfId="3901" xr:uid="{29903E6A-9E52-43EF-9976-4E4ED15D7FBB}"/>
    <cellStyle name="Millares 15 2 2 3" xfId="802" xr:uid="{16D601A9-D2A2-440C-9C0D-941A773648A1}"/>
    <cellStyle name="Millares 15 2 2 3 2" xfId="1833" xr:uid="{0D486EC9-9A19-4436-A470-511F11DF5577}"/>
    <cellStyle name="Millares 15 2 2 3 2 2" xfId="7000" xr:uid="{1B1BBA8E-B400-4B4B-B44E-52529083DACB}"/>
    <cellStyle name="Millares 15 2 2 3 3" xfId="2864" xr:uid="{E808EB89-8D82-41B2-9CE1-E02331553E63}"/>
    <cellStyle name="Millares 15 2 2 3 4" xfId="4171" xr:uid="{14BF34E3-A3E0-4F26-ADBE-BE7267D90348}"/>
    <cellStyle name="Millares 15 2 2 4" xfId="1465" xr:uid="{20BD9987-094E-4742-A2B3-FBA66BC44CD4}"/>
    <cellStyle name="Millares 15 2 2 4 2" xfId="7396" xr:uid="{5478343E-9D2F-48E1-9CC7-2ABF6C999175}"/>
    <cellStyle name="Millares 15 2 2 4 3" xfId="4567" xr:uid="{BDEEFD4E-C4BD-46DD-A011-9C5EA937A72F}"/>
    <cellStyle name="Millares 15 2 2 5" xfId="2496" xr:uid="{3608FD3A-2CD9-46C6-9378-301B92B1B724}"/>
    <cellStyle name="Millares 15 2 2 5 2" xfId="5254" xr:uid="{4840850E-3758-45FA-A72D-F039F6F6FA78}"/>
    <cellStyle name="Millares 15 2 2 6" xfId="5802" xr:uid="{118ABB07-642A-4AB4-9C46-68D536034CD6}"/>
    <cellStyle name="Millares 15 2 2 7" xfId="6450" xr:uid="{7403C8DE-3AEF-4713-8876-BCDF22D64167}"/>
    <cellStyle name="Millares 15 2 2 8" xfId="7946" xr:uid="{C45374E5-7D00-49A1-AF9F-F6389EE71361}"/>
    <cellStyle name="Millares 15 2 2 9" xfId="3619" xr:uid="{E996253A-5BEE-4273-832A-EF62B0C2A0B6}"/>
    <cellStyle name="Millares 15 2 3" xfId="926" xr:uid="{AC3D7F3B-1DA9-4541-A512-1F56381512B4}"/>
    <cellStyle name="Millares 15 2 3 2" xfId="1957" xr:uid="{D222B025-622C-4B20-9EC2-3DEA3312055A}"/>
    <cellStyle name="Millares 15 2 3 2 2" xfId="7269" xr:uid="{52CC18D9-6F5A-4C8D-85B5-6B854439FC46}"/>
    <cellStyle name="Millares 15 2 3 2 3" xfId="4440" xr:uid="{6849B49E-6AF0-44D3-826B-8DE39096097D}"/>
    <cellStyle name="Millares 15 2 3 3" xfId="2988" xr:uid="{0F24DD6A-97C5-4D47-85EA-D83FA37F0E91}"/>
    <cellStyle name="Millares 15 2 3 3 2" xfId="5127" xr:uid="{E9640A27-D9C6-4FD3-BC00-7B0A4ADFAB3F}"/>
    <cellStyle name="Millares 15 2 3 4" xfId="5926" xr:uid="{37FE7420-69D3-483E-AFCF-EF260CAB6245}"/>
    <cellStyle name="Millares 15 2 3 5" xfId="6323" xr:uid="{A8EE907F-673F-4B0C-9DC7-BDEE8E0E7349}"/>
    <cellStyle name="Millares 15 2 3 6" xfId="8070" xr:uid="{DDA071D8-533B-4B9D-8EE3-76494C8A428D}"/>
    <cellStyle name="Millares 15 2 3 7" xfId="3492" xr:uid="{ADD12533-A76C-47C5-9F89-AF56C5BC5A41}"/>
    <cellStyle name="Millares 15 2 4" xfId="650" xr:uid="{36FFE251-4F72-4DD9-8304-359E209DDF29}"/>
    <cellStyle name="Millares 15 2 4 2" xfId="1681" xr:uid="{0B9CED64-DF12-4612-A8B2-86DFA71071D1}"/>
    <cellStyle name="Millares 15 2 4 2 2" xfId="7551" xr:uid="{D7A1BC3F-445E-43B6-A6D1-BB3F4494D224}"/>
    <cellStyle name="Millares 15 2 4 2 3" xfId="4722" xr:uid="{8D4B856C-5FC3-47DD-8DE5-FC1E3AF228E2}"/>
    <cellStyle name="Millares 15 2 4 3" xfId="2712" xr:uid="{60F99BD2-A4B9-479D-A5DA-4B59CDA7164E}"/>
    <cellStyle name="Millares 15 2 4 3 2" xfId="5409" xr:uid="{C647509C-8291-456F-B061-2E1F4477A1F5}"/>
    <cellStyle name="Millares 15 2 4 4" xfId="6605" xr:uid="{DA4B9D1B-8FBA-4547-AC42-A08EC58EE879}"/>
    <cellStyle name="Millares 15 2 4 5" xfId="3776" xr:uid="{21D6D5D5-B92C-4387-8B72-C2A33F43D5F2}"/>
    <cellStyle name="Millares 15 2 5" xfId="1327" xr:uid="{85A3B086-8DBF-4E7C-B33F-2CB80BF3B7EB}"/>
    <cellStyle name="Millares 15 2 5 2" xfId="6873" xr:uid="{5794B378-D116-423A-9D05-02205220211D}"/>
    <cellStyle name="Millares 15 2 5 3" xfId="4044" xr:uid="{6FD0B672-830D-457A-8658-D77E7F442349}"/>
    <cellStyle name="Millares 15 2 6" xfId="2358" xr:uid="{C4C905E8-BCB0-46CE-B2BE-2AE43939E934}"/>
    <cellStyle name="Millares 15 2 6 2" xfId="7134" xr:uid="{215BF53E-D683-4B48-8DB7-F54BCFF343BF}"/>
    <cellStyle name="Millares 15 2 6 3" xfId="4305" xr:uid="{C8EE7FDD-2C03-426A-896B-F0BECE22E137}"/>
    <cellStyle name="Millares 15 2 7" xfId="4993" xr:uid="{268E55CD-9765-410F-93F2-785D127D3B29}"/>
    <cellStyle name="Millares 15 2 8" xfId="5678" xr:uid="{23378FF1-5DA9-432F-8163-633D505F43AD}"/>
    <cellStyle name="Millares 15 2 9" xfId="6189" xr:uid="{3E3F9339-01AD-4725-B1E3-E69BB3D84E8F}"/>
    <cellStyle name="Millares 15 3" xfId="318" xr:uid="{4C1D7CB1-FC23-4217-8A1B-43ED53E2DCBD}"/>
    <cellStyle name="Millares 15 3 10" xfId="7847" xr:uid="{14CC3C05-57CD-4205-8691-878B998E446D}"/>
    <cellStyle name="Millares 15 3 11" xfId="3357" xr:uid="{1AD6D7A0-3CDD-478B-809D-1D665D9DD77C}"/>
    <cellStyle name="Millares 15 3 2" xfId="458" xr:uid="{785B3844-E14D-47AC-9D2B-D6C2289A4CFC}"/>
    <cellStyle name="Millares 15 3 2 2" xfId="1075" xr:uid="{5E8ECF2C-7673-453F-83ED-547DD8D590FF}"/>
    <cellStyle name="Millares 15 3 2 2 2" xfId="2106" xr:uid="{51DB05D5-827B-442E-B9AF-10587BCC1366}"/>
    <cellStyle name="Millares 15 3 2 2 2 2" xfId="7700" xr:uid="{FF6649FD-3CF6-431F-B543-90BC8F1B31E9}"/>
    <cellStyle name="Millares 15 3 2 2 2 3" xfId="4871" xr:uid="{39F28948-1000-47C0-A32F-F98D8C71DC07}"/>
    <cellStyle name="Millares 15 3 2 2 3" xfId="3137" xr:uid="{75114905-F536-4FED-A13D-F8D31B86FBC4}"/>
    <cellStyle name="Millares 15 3 2 2 3 2" xfId="5558" xr:uid="{D37B3F12-393A-466D-94CA-058A514BA059}"/>
    <cellStyle name="Millares 15 3 2 2 4" xfId="6075" xr:uid="{87403AB4-1856-4EDB-81C8-E73C1C5A348A}"/>
    <cellStyle name="Millares 15 3 2 2 5" xfId="6754" xr:uid="{B26DEB03-0CC0-40C3-AEC6-979C25373C78}"/>
    <cellStyle name="Millares 15 3 2 2 6" xfId="8219" xr:uid="{B2972133-2863-4571-A11D-3C76A1EB0070}"/>
    <cellStyle name="Millares 15 3 2 2 7" xfId="3925" xr:uid="{6D5FC567-BE8C-40BE-A721-44158E65CD41}"/>
    <cellStyle name="Millares 15 3 2 3" xfId="825" xr:uid="{6AF0CC25-4366-44DA-9B80-4DF4C85A988F}"/>
    <cellStyle name="Millares 15 3 2 3 2" xfId="1856" xr:uid="{819B76B4-FEC8-4C08-A814-D6D4C9FB9CF9}"/>
    <cellStyle name="Millares 15 3 2 3 2 2" xfId="7024" xr:uid="{040060FD-A852-4B0D-B37A-FD720287BFEB}"/>
    <cellStyle name="Millares 15 3 2 3 3" xfId="2887" xr:uid="{4804D8D2-3EC6-42BD-BC27-69C2D7D66C22}"/>
    <cellStyle name="Millares 15 3 2 3 4" xfId="4195" xr:uid="{767B158F-7063-4BC9-A99F-BB6CF1B83606}"/>
    <cellStyle name="Millares 15 3 2 4" xfId="1489" xr:uid="{A5E04F89-59B7-4A75-9ECD-6E24D1BE731B}"/>
    <cellStyle name="Millares 15 3 2 4 2" xfId="7420" xr:uid="{80EBF7D7-8B8B-4BB6-B211-FE47CE64C96B}"/>
    <cellStyle name="Millares 15 3 2 4 3" xfId="4591" xr:uid="{82D04A02-0B64-483F-A61C-42DA9E68C604}"/>
    <cellStyle name="Millares 15 3 2 5" xfId="2520" xr:uid="{A2E28DC7-7C72-4BB3-A0AF-EE75ACCFA005}"/>
    <cellStyle name="Millares 15 3 2 5 2" xfId="5278" xr:uid="{5851FABF-7611-4045-AC99-FF180A42BCBB}"/>
    <cellStyle name="Millares 15 3 2 6" xfId="5825" xr:uid="{CD9B6AB9-D307-4838-B701-1E3E75CAC092}"/>
    <cellStyle name="Millares 15 3 2 7" xfId="6474" xr:uid="{1AE3AE8A-9FD7-4C0C-8696-EDB638FC55CB}"/>
    <cellStyle name="Millares 15 3 2 8" xfId="7969" xr:uid="{2E0BBDE9-D17E-48B1-B778-9179CA1FABAD}"/>
    <cellStyle name="Millares 15 3 2 9" xfId="3643" xr:uid="{0CC95994-B2B5-4B15-BA5B-8484C9C5F162}"/>
    <cellStyle name="Millares 15 3 3" xfId="949" xr:uid="{B853E3EF-5A10-4F83-9BF8-62E71FEB6BDF}"/>
    <cellStyle name="Millares 15 3 3 2" xfId="1980" xr:uid="{0A5538EA-8187-40A5-9F1C-50EB0E3170FB}"/>
    <cellStyle name="Millares 15 3 3 2 2" xfId="7292" xr:uid="{A7798C73-BE51-4539-BCFA-72C70D90F575}"/>
    <cellStyle name="Millares 15 3 3 2 3" xfId="4463" xr:uid="{D45C5B0F-3447-4270-9929-8FA16ABCF3EB}"/>
    <cellStyle name="Millares 15 3 3 3" xfId="3011" xr:uid="{309F44BA-74CD-4124-8A44-74D80511845B}"/>
    <cellStyle name="Millares 15 3 3 3 2" xfId="5150" xr:uid="{B5A25D52-7AD9-4010-8090-533CAA3A9893}"/>
    <cellStyle name="Millares 15 3 3 4" xfId="5949" xr:uid="{EE7BD36C-0E52-4CA7-B516-72FB3B40AF28}"/>
    <cellStyle name="Millares 15 3 3 5" xfId="6346" xr:uid="{27DE48A8-8E47-49BF-B9FA-F5A12E8D13C4}"/>
    <cellStyle name="Millares 15 3 3 6" xfId="8093" xr:uid="{2E198A1D-58DF-4488-AC11-3C38F6FFF7D8}"/>
    <cellStyle name="Millares 15 3 3 7" xfId="3515" xr:uid="{41026E08-C5E6-471B-A781-194F1E18F3AA}"/>
    <cellStyle name="Millares 15 3 4" xfId="680" xr:uid="{03B8F3AB-0C20-46CC-AABF-858E9092D661}"/>
    <cellStyle name="Millares 15 3 4 2" xfId="1711" xr:uid="{A00F5FBA-8F23-4C39-91BC-9CDE968D8EC7}"/>
    <cellStyle name="Millares 15 3 4 2 2" xfId="7574" xr:uid="{A7479043-B6FB-454E-B39A-379FC9A97988}"/>
    <cellStyle name="Millares 15 3 4 2 3" xfId="4745" xr:uid="{46B32CF6-67B8-4BF2-94F2-0900A9401AA0}"/>
    <cellStyle name="Millares 15 3 4 3" xfId="2742" xr:uid="{95CFBD9D-12B8-4081-98AB-71705D298345}"/>
    <cellStyle name="Millares 15 3 4 3 2" xfId="5432" xr:uid="{12EC247E-EC15-44E2-957B-2874504E9598}"/>
    <cellStyle name="Millares 15 3 4 4" xfId="6628" xr:uid="{58ACB202-5846-4874-B2D8-7AC4A002E3E6}"/>
    <cellStyle name="Millares 15 3 4 5" xfId="3799" xr:uid="{C38BE82A-2C33-430D-BC03-523A56965C67}"/>
    <cellStyle name="Millares 15 3 5" xfId="1357" xr:uid="{B2BBDF08-FAE7-4ACB-8512-32D172D473CF}"/>
    <cellStyle name="Millares 15 3 5 2" xfId="6896" xr:uid="{73B2BA0B-F95C-4B47-8D68-155CB1FF8A86}"/>
    <cellStyle name="Millares 15 3 5 3" xfId="4067" xr:uid="{A41B9E56-FF5D-47E8-A7FC-D4E1FC9D16BC}"/>
    <cellStyle name="Millares 15 3 6" xfId="2388" xr:uid="{1E08BA41-2E03-476E-91ED-1D0120A65ADE}"/>
    <cellStyle name="Millares 15 3 6 2" xfId="7157" xr:uid="{7DA0E699-FD67-4F2F-BBFD-69A8AEDE6746}"/>
    <cellStyle name="Millares 15 3 6 3" xfId="4328" xr:uid="{E6263D0D-29F4-44E7-827F-28498F5A4053}"/>
    <cellStyle name="Millares 15 3 7" xfId="5016" xr:uid="{2D95F733-9FDF-4D0C-B99B-5D76E3665046}"/>
    <cellStyle name="Millares 15 3 8" xfId="5701" xr:uid="{73CB1A8E-BDB5-44BE-A793-0C091669B847}"/>
    <cellStyle name="Millares 15 3 9" xfId="6212" xr:uid="{A08FA0CD-228A-489F-98C9-9AEFFD25C2A1}"/>
    <cellStyle name="Millares 15 4" xfId="353" xr:uid="{29C864BC-E8C1-4253-9476-CC779B71D7EA}"/>
    <cellStyle name="Millares 15 4 10" xfId="7877" xr:uid="{C7CB99CA-0D06-46D0-86CF-F70EE06296CC}"/>
    <cellStyle name="Millares 15 4 11" xfId="3391" xr:uid="{1B83AABD-F1E3-4984-8403-55B81C947E27}"/>
    <cellStyle name="Millares 15 4 2" xfId="489" xr:uid="{C880BE68-A602-4FF4-AE55-F244F5C821B7}"/>
    <cellStyle name="Millares 15 4 2 2" xfId="1106" xr:uid="{1EB25B99-3216-427D-BB64-6FA8F2332CAD}"/>
    <cellStyle name="Millares 15 4 2 2 2" xfId="2137" xr:uid="{053F94C7-E92F-4744-AD11-B330D4D0B246}"/>
    <cellStyle name="Millares 15 4 2 2 2 2" xfId="7731" xr:uid="{17DE32DE-38B0-45F5-BCF8-D0BE5EAE9B11}"/>
    <cellStyle name="Millares 15 4 2 2 2 3" xfId="4902" xr:uid="{EE48C9C9-B289-4969-B440-1C1E97B5D26D}"/>
    <cellStyle name="Millares 15 4 2 2 3" xfId="3168" xr:uid="{A30347F1-7E88-4ADC-AE79-11F5515CD566}"/>
    <cellStyle name="Millares 15 4 2 2 3 2" xfId="5589" xr:uid="{1492734C-444C-4529-8A3E-E8A049B13AF7}"/>
    <cellStyle name="Millares 15 4 2 2 4" xfId="6106" xr:uid="{B6384EC1-CF29-48C0-8D49-B7C94FF9ABD4}"/>
    <cellStyle name="Millares 15 4 2 2 5" xfId="6785" xr:uid="{780F3346-3AD8-4662-8003-7A40AB594EBB}"/>
    <cellStyle name="Millares 15 4 2 2 6" xfId="8250" xr:uid="{CD0A1C11-1990-4747-8564-AE7E26E63A8A}"/>
    <cellStyle name="Millares 15 4 2 2 7" xfId="3956" xr:uid="{9E5FB5F2-CFF8-4BED-90AD-BD5770E4CED5}"/>
    <cellStyle name="Millares 15 4 2 3" xfId="855" xr:uid="{28EFB22D-A80E-4D1F-BA8B-E69BE886D86A}"/>
    <cellStyle name="Millares 15 4 2 3 2" xfId="1886" xr:uid="{44C2F850-BE1C-4EBB-A9CD-138F3AF8324D}"/>
    <cellStyle name="Millares 15 4 2 3 2 2" xfId="7055" xr:uid="{E2D31467-8973-4FD3-8B21-6E799998164F}"/>
    <cellStyle name="Millares 15 4 2 3 3" xfId="2917" xr:uid="{CA799906-F0B5-4613-9A40-AF79BE034963}"/>
    <cellStyle name="Millares 15 4 2 3 4" xfId="4226" xr:uid="{9A6722E5-D837-408D-AC4E-C8AE2753CEA5}"/>
    <cellStyle name="Millares 15 4 2 4" xfId="1520" xr:uid="{12648B49-AB47-4FD8-8716-E42D6AC8F3A4}"/>
    <cellStyle name="Millares 15 4 2 4 2" xfId="7451" xr:uid="{0C85A8F4-22CF-4A99-B886-75F402526A87}"/>
    <cellStyle name="Millares 15 4 2 4 3" xfId="4622" xr:uid="{A00E196B-0DB2-4EB1-86C5-9AB993D7D2AB}"/>
    <cellStyle name="Millares 15 4 2 5" xfId="2551" xr:uid="{08494AB5-207A-4FEB-8BAE-5C90DFA989AA}"/>
    <cellStyle name="Millares 15 4 2 5 2" xfId="5309" xr:uid="{26169B17-08D4-4EA4-B9AE-C7B98A08DF8D}"/>
    <cellStyle name="Millares 15 4 2 6" xfId="5855" xr:uid="{D05764C4-3E6D-429D-8D8E-E1A84F33B4EA}"/>
    <cellStyle name="Millares 15 4 2 7" xfId="6505" xr:uid="{8CDAB802-9176-492D-9A59-E3F7E1E7570C}"/>
    <cellStyle name="Millares 15 4 2 8" xfId="7999" xr:uid="{05B86930-4D1E-4E0C-83A2-6873D82B6BC0}"/>
    <cellStyle name="Millares 15 4 2 9" xfId="3674" xr:uid="{4FDC8E9E-D723-42CE-867C-CFB1D2D947D0}"/>
    <cellStyle name="Millares 15 4 3" xfId="979" xr:uid="{4DE37C3A-ADA4-4608-A229-4EE190808DB3}"/>
    <cellStyle name="Millares 15 4 3 2" xfId="2010" xr:uid="{E4ED9303-C88F-43CF-AD0C-B1A87BC1A30B}"/>
    <cellStyle name="Millares 15 4 3 2 2" xfId="7322" xr:uid="{DCAA9DEA-350D-4B05-BB4B-4289CB584469}"/>
    <cellStyle name="Millares 15 4 3 2 3" xfId="4493" xr:uid="{A72DE5D8-2ED1-4C95-A223-E85AA0E2847E}"/>
    <cellStyle name="Millares 15 4 3 3" xfId="3041" xr:uid="{BCEDB008-3DAA-46E3-A9FB-1FC09758CF28}"/>
    <cellStyle name="Millares 15 4 3 3 2" xfId="5180" xr:uid="{739E8597-43E4-4FD6-B9BA-BE9561764E99}"/>
    <cellStyle name="Millares 15 4 3 4" xfId="5979" xr:uid="{FF9C2572-A22D-4F8B-B6AB-8BF63B558A49}"/>
    <cellStyle name="Millares 15 4 3 5" xfId="6376" xr:uid="{8A36C834-1670-42BD-A586-3DEFB794C60F}"/>
    <cellStyle name="Millares 15 4 3 6" xfId="8123" xr:uid="{74F1D41F-EF9D-43DE-9F54-8BCB2E55AF59}"/>
    <cellStyle name="Millares 15 4 3 7" xfId="3545" xr:uid="{6A1C1C51-469C-4945-ADB0-D6C2439421C4}"/>
    <cellStyle name="Millares 15 4 4" xfId="714" xr:uid="{665FE509-A6BF-44A2-B8F3-3D17A8B06991}"/>
    <cellStyle name="Millares 15 4 4 2" xfId="1745" xr:uid="{620CA6F3-74C8-4973-8428-59147CFDD232}"/>
    <cellStyle name="Millares 15 4 4 2 2" xfId="7604" xr:uid="{1AA7EC47-C7CC-404D-9B0C-E1CA98601101}"/>
    <cellStyle name="Millares 15 4 4 2 3" xfId="4775" xr:uid="{32492B40-7C2E-41D6-984B-8FAD080E6805}"/>
    <cellStyle name="Millares 15 4 4 3" xfId="2776" xr:uid="{D993A49C-4F65-47B1-BACF-145DD732FF57}"/>
    <cellStyle name="Millares 15 4 4 3 2" xfId="5462" xr:uid="{68FB98FF-0314-4FB8-A6F6-63C0907D24B4}"/>
    <cellStyle name="Millares 15 4 4 4" xfId="6658" xr:uid="{DE4334F1-8A0A-4636-8BFD-C8E3B2032B89}"/>
    <cellStyle name="Millares 15 4 4 5" xfId="3829" xr:uid="{B23C558B-FE68-49B7-BFFA-AEF594A05A0C}"/>
    <cellStyle name="Millares 15 4 5" xfId="1391" xr:uid="{A8F04AAB-36FD-40C9-BA2D-B076FB20E769}"/>
    <cellStyle name="Millares 15 4 5 2" xfId="6927" xr:uid="{10BA3A60-E97B-4266-8E2C-65EBE0DE10E5}"/>
    <cellStyle name="Millares 15 4 5 3" xfId="4098" xr:uid="{C0E07502-DFF6-4A40-A230-7F94888C54D9}"/>
    <cellStyle name="Millares 15 4 6" xfId="2422" xr:uid="{1660AFC2-95A1-4122-AA7C-809941B8706F}"/>
    <cellStyle name="Millares 15 4 6 2" xfId="7187" xr:uid="{7479878C-80B1-48FA-A063-04786A0C77D8}"/>
    <cellStyle name="Millares 15 4 6 3" xfId="4358" xr:uid="{E71AE702-D22E-469C-9F75-71BF07ED1D76}"/>
    <cellStyle name="Millares 15 4 7" xfId="5046" xr:uid="{284ADAEA-F72A-4CF6-949D-3FE3914CBFCA}"/>
    <cellStyle name="Millares 15 4 8" xfId="5731" xr:uid="{A8A27D1D-D806-499E-B612-78ED64874803}"/>
    <cellStyle name="Millares 15 4 9" xfId="6242" xr:uid="{8324CC3B-683A-458C-852E-055CA7EBF708}"/>
    <cellStyle name="Millares 15 5" xfId="397" xr:uid="{2D43FC35-3E94-4C4A-B143-3AAB797056FA}"/>
    <cellStyle name="Millares 15 5 2" xfId="1014" xr:uid="{845E0A3F-FF0A-4E39-B954-D8C8A95F995B}"/>
    <cellStyle name="Millares 15 5 2 2" xfId="2045" xr:uid="{89393745-5BB1-4981-B956-B7BDC3E75BE6}"/>
    <cellStyle name="Millares 15 5 2 2 2" xfId="7639" xr:uid="{AE0AF474-F88D-4025-BCD6-21E432414D1E}"/>
    <cellStyle name="Millares 15 5 2 2 3" xfId="4810" xr:uid="{C642F746-F7D4-4992-BC3F-857DF8DFA5CE}"/>
    <cellStyle name="Millares 15 5 2 3" xfId="3076" xr:uid="{FD3B65E9-06B3-491F-8A6D-7AFCA1F5FDF3}"/>
    <cellStyle name="Millares 15 5 2 3 2" xfId="5497" xr:uid="{9917034E-6139-4E7E-80CC-9F97042A4EB3}"/>
    <cellStyle name="Millares 15 5 2 4" xfId="6014" xr:uid="{5D965C3E-97A8-4635-8E02-C04F169D29AB}"/>
    <cellStyle name="Millares 15 5 2 5" xfId="6693" xr:uid="{9BCEFECD-0722-4DC5-9298-FA2C4BC57750}"/>
    <cellStyle name="Millares 15 5 2 6" xfId="8158" xr:uid="{8891D8BD-36D6-46DB-960B-6C42F344BAC8}"/>
    <cellStyle name="Millares 15 5 2 7" xfId="3864" xr:uid="{BC1F8E1D-AFCF-4258-BB84-83E95F86E308}"/>
    <cellStyle name="Millares 15 5 3" xfId="765" xr:uid="{C6697414-22E2-430B-98EC-3801E1D2E22F}"/>
    <cellStyle name="Millares 15 5 3 2" xfId="1796" xr:uid="{F6249249-8D64-4064-9F60-7731066F99D0}"/>
    <cellStyle name="Millares 15 5 3 2 2" xfId="6963" xr:uid="{3129B536-7F88-4DBA-97DA-48C964F2F3EC}"/>
    <cellStyle name="Millares 15 5 3 3" xfId="2827" xr:uid="{572AC0FE-08AD-4FEE-BC98-B0013F75E574}"/>
    <cellStyle name="Millares 15 5 3 4" xfId="4134" xr:uid="{7DF0CE1A-8806-4DA5-A763-F683667A67AF}"/>
    <cellStyle name="Millares 15 5 4" xfId="1428" xr:uid="{D9F37823-E5C3-4E54-A9A0-BE1D17B5587F}"/>
    <cellStyle name="Millares 15 5 4 2" xfId="7359" xr:uid="{17818AFD-33D1-4379-BDDD-6EE1A435F02E}"/>
    <cellStyle name="Millares 15 5 4 3" xfId="4530" xr:uid="{23597F37-D9E0-4CBD-A984-5A49ADDE70FE}"/>
    <cellStyle name="Millares 15 5 5" xfId="2459" xr:uid="{44AD0D3D-02D5-45CE-AE87-9F1CA30C2718}"/>
    <cellStyle name="Millares 15 5 5 2" xfId="5217" xr:uid="{7F962D56-BD43-4F0B-AAC2-5E01B713FCB0}"/>
    <cellStyle name="Millares 15 5 6" xfId="5765" xr:uid="{0683F024-7712-49C7-876A-80C36720E036}"/>
    <cellStyle name="Millares 15 5 7" xfId="6413" xr:uid="{875D7474-ABEC-40D9-9F3E-515C8D793F1E}"/>
    <cellStyle name="Millares 15 5 8" xfId="7909" xr:uid="{49939FC7-6386-4710-910C-0A98C60FF4F7}"/>
    <cellStyle name="Millares 15 5 9" xfId="3582" xr:uid="{F03419BD-A0FF-490B-8538-41D0DBB005CB}"/>
    <cellStyle name="Millares 15 6" xfId="239" xr:uid="{5F1A4C3F-6A96-41C1-B161-3CCF1333372A}"/>
    <cellStyle name="Millares 15 6 2" xfId="889" xr:uid="{99A05D5F-01AB-44D5-AF95-72A7F39E72EF}"/>
    <cellStyle name="Millares 15 6 2 2" xfId="1920" xr:uid="{B9C41691-A2D8-443D-AD4D-FD5DB185FE9C}"/>
    <cellStyle name="Millares 15 6 2 2 2" xfId="7232" xr:uid="{F1027FAC-04EE-447D-90B3-D4207392140A}"/>
    <cellStyle name="Millares 15 6 2 3" xfId="2951" xr:uid="{CC701E2D-EAF6-4295-AFB5-072B856F135C}"/>
    <cellStyle name="Millares 15 6 2 4" xfId="4403" xr:uid="{EAF337D9-7F80-49B3-9AE3-3C73E152FCAC}"/>
    <cellStyle name="Millares 15 6 3" xfId="1290" xr:uid="{8AF833DB-AE04-4B4A-9543-FC4E2CA3DFE6}"/>
    <cellStyle name="Millares 15 6 3 2" xfId="5090" xr:uid="{0BAB271A-3E04-4B45-BDE3-8A3F81BCBEEC}"/>
    <cellStyle name="Millares 15 6 4" xfId="2321" xr:uid="{F819BA98-713C-4BF0-8F2A-B3BF379217CC}"/>
    <cellStyle name="Millares 15 6 4 2" xfId="5889" xr:uid="{30B2875E-4AFF-4D4D-A673-73581ECDFD2C}"/>
    <cellStyle name="Millares 15 6 5" xfId="6286" xr:uid="{DABA5D7A-D77B-4B09-9431-2F4E45781A4F}"/>
    <cellStyle name="Millares 15 6 6" xfId="8033" xr:uid="{704F1FCA-6CC7-4015-B991-26FD01200D5A}"/>
    <cellStyle name="Millares 15 6 7" xfId="3455" xr:uid="{00B89520-915B-4D3A-9298-DFCD075895AB}"/>
    <cellStyle name="Millares 15 7" xfId="613" xr:uid="{4A6AE0F4-D79A-4C1D-830C-5E07891FC09F}"/>
    <cellStyle name="Millares 15 7 2" xfId="1644" xr:uid="{B16EBAEE-49CF-4A3A-AC88-55E38533269F}"/>
    <cellStyle name="Millares 15 7 2 2" xfId="7514" xr:uid="{7F450548-052D-4169-B6BC-43C3880E9576}"/>
    <cellStyle name="Millares 15 7 2 3" xfId="4685" xr:uid="{76E2C3F7-9F28-47DE-A676-25554C33E10F}"/>
    <cellStyle name="Millares 15 7 3" xfId="2675" xr:uid="{6BED852A-A17B-4746-9024-377F14CDA609}"/>
    <cellStyle name="Millares 15 7 3 2" xfId="5372" xr:uid="{F75F12D6-D42E-4569-A3D6-5EE951B462A3}"/>
    <cellStyle name="Millares 15 7 4" xfId="6568" xr:uid="{F15778D8-A2C3-4652-A769-D439B0EB9042}"/>
    <cellStyle name="Millares 15 7 5" xfId="3739" xr:uid="{132D37B7-10D0-4EA7-9979-2A1B0EFA36EB}"/>
    <cellStyle name="Millares 15 8" xfId="4007" xr:uid="{9781EFF2-85D5-4E8A-AB82-542290AFA20B}"/>
    <cellStyle name="Millares 15 8 2" xfId="6836" xr:uid="{59C7DAF1-0400-4599-93F5-2258402E8FD0}"/>
    <cellStyle name="Millares 15 9" xfId="4268" xr:uid="{3657E07C-5025-45F1-A768-9F6041A47AB9}"/>
    <cellStyle name="Millares 15 9 2" xfId="7097" xr:uid="{C688AD0E-29BE-4A24-9AE7-CCFB47E49604}"/>
    <cellStyle name="Millares 16" xfId="85" xr:uid="{C8166938-CBD7-4E94-876C-71C0AF67110A}"/>
    <cellStyle name="Millares 16 10" xfId="4973" xr:uid="{39E6F57F-7FFA-42CF-8B0B-8E098A062638}"/>
    <cellStyle name="Millares 16 11" xfId="5658" xr:uid="{74F1DED8-B532-42AE-97C2-1AA424D7A382}"/>
    <cellStyle name="Millares 16 12" xfId="6169" xr:uid="{C04A90AF-0252-4028-804A-DDDC07C63E03}"/>
    <cellStyle name="Millares 16 13" xfId="7804" xr:uid="{8257CFA2-C16E-4543-93F8-158F7972DAE8}"/>
    <cellStyle name="Millares 16 14" xfId="3307" xr:uid="{2C98A555-37A0-4E60-9D23-76D214C252EF}"/>
    <cellStyle name="Millares 16 2" xfId="294" xr:uid="{1529C1C6-53B6-46ED-87EE-9E2243F161E9}"/>
    <cellStyle name="Millares 16 2 10" xfId="7841" xr:uid="{0ED59567-03CE-4FAB-B1BF-865AACA7E019}"/>
    <cellStyle name="Millares 16 2 11" xfId="3344" xr:uid="{3AFCD2B0-EEDE-4582-A9AA-0B008849E410}"/>
    <cellStyle name="Millares 16 2 2" xfId="451" xr:uid="{9592A4A4-8545-43A3-9D25-8A2E6DE646BA}"/>
    <cellStyle name="Millares 16 2 2 2" xfId="1068" xr:uid="{B4194C5A-7E85-45F5-890F-E65417618FEF}"/>
    <cellStyle name="Millares 16 2 2 2 2" xfId="2099" xr:uid="{D7310F3C-CF59-42BD-BFB6-9023F26A6BFF}"/>
    <cellStyle name="Millares 16 2 2 2 2 2" xfId="7693" xr:uid="{0561BDF6-141E-4BE8-9359-7CF1407BA19F}"/>
    <cellStyle name="Millares 16 2 2 2 2 3" xfId="4864" xr:uid="{1708372C-8276-4210-A67C-C338F3D2FF7F}"/>
    <cellStyle name="Millares 16 2 2 2 3" xfId="3130" xr:uid="{DE81FCA8-671F-47B2-9645-0992ED0FA108}"/>
    <cellStyle name="Millares 16 2 2 2 3 2" xfId="5551" xr:uid="{9C8329DE-A559-4B25-A85A-276D6FBD2B00}"/>
    <cellStyle name="Millares 16 2 2 2 4" xfId="6068" xr:uid="{5E385648-F9DD-4BEA-9E35-A24B899C6F3B}"/>
    <cellStyle name="Millares 16 2 2 2 5" xfId="6747" xr:uid="{282F1C84-83D7-46D1-88D5-366532200A57}"/>
    <cellStyle name="Millares 16 2 2 2 6" xfId="8212" xr:uid="{D383E120-215E-4A20-B451-916411CA47FA}"/>
    <cellStyle name="Millares 16 2 2 2 7" xfId="3918" xr:uid="{0A2702C5-CB36-4E5F-85E8-B1037B7E858E}"/>
    <cellStyle name="Millares 16 2 2 3" xfId="819" xr:uid="{C53DDBB1-81BA-43C7-BCCB-A3796FBF9ED0}"/>
    <cellStyle name="Millares 16 2 2 3 2" xfId="1850" xr:uid="{D23D9157-21D7-4415-89AA-F369A228CF74}"/>
    <cellStyle name="Millares 16 2 2 3 2 2" xfId="7017" xr:uid="{36CD90CC-843F-435D-9DB1-5946B15AE51E}"/>
    <cellStyle name="Millares 16 2 2 3 3" xfId="2881" xr:uid="{6352D4DF-5EBB-4A51-8014-F94EF6B1BA22}"/>
    <cellStyle name="Millares 16 2 2 3 4" xfId="4188" xr:uid="{DF96F172-7398-43B2-A6B0-E7965ECCD86D}"/>
    <cellStyle name="Millares 16 2 2 4" xfId="1482" xr:uid="{1F687EF2-7A9E-4E40-9F94-90997740AA03}"/>
    <cellStyle name="Millares 16 2 2 4 2" xfId="7413" xr:uid="{4E25BACF-E673-4685-8D96-A82BD18D92A7}"/>
    <cellStyle name="Millares 16 2 2 4 3" xfId="4584" xr:uid="{FB1C6368-4962-48CE-8FD4-974D137482D6}"/>
    <cellStyle name="Millares 16 2 2 5" xfId="2513" xr:uid="{AD857F52-7F3D-42E4-95F9-2D09709524C0}"/>
    <cellStyle name="Millares 16 2 2 5 2" xfId="5271" xr:uid="{A979AE33-022A-46D5-A5E2-2D9200C8D42C}"/>
    <cellStyle name="Millares 16 2 2 6" xfId="5819" xr:uid="{D4ADEC3E-6132-41E4-B594-CC7ABD9B10C9}"/>
    <cellStyle name="Millares 16 2 2 7" xfId="6467" xr:uid="{F158F806-178E-4969-89BF-FCD5CBD75357}"/>
    <cellStyle name="Millares 16 2 2 8" xfId="7963" xr:uid="{58594241-8564-485E-8E02-9214E097B43B}"/>
    <cellStyle name="Millares 16 2 2 9" xfId="3636" xr:uid="{257DBF7E-F868-4C28-9A92-5A7BDE32F364}"/>
    <cellStyle name="Millares 16 2 3" xfId="943" xr:uid="{70D78CFC-29CA-4B79-8360-318D876CA6CB}"/>
    <cellStyle name="Millares 16 2 3 2" xfId="1974" xr:uid="{FE61DF1D-2DCF-4CBB-9B66-27A5B4039A8E}"/>
    <cellStyle name="Millares 16 2 3 2 2" xfId="7286" xr:uid="{56BFC10E-EC23-4F25-B72E-50EB0BCEE1BC}"/>
    <cellStyle name="Millares 16 2 3 2 3" xfId="4457" xr:uid="{F6C94550-AA2D-4239-A593-34F110C898B1}"/>
    <cellStyle name="Millares 16 2 3 3" xfId="3005" xr:uid="{1C69F776-2F79-4F74-9D12-BEB0B63CBA4D}"/>
    <cellStyle name="Millares 16 2 3 3 2" xfId="5144" xr:uid="{A5236ABB-3688-47EE-9F5C-62E44EC6BE7A}"/>
    <cellStyle name="Millares 16 2 3 4" xfId="5943" xr:uid="{BF1A3F40-1789-494E-8C66-7897D01087F4}"/>
    <cellStyle name="Millares 16 2 3 5" xfId="6340" xr:uid="{9D2B91F9-3E6F-43E0-B6D2-2843797856D1}"/>
    <cellStyle name="Millares 16 2 3 6" xfId="8087" xr:uid="{4F5CDEBB-6BC3-446A-A2A1-26281FDE5C22}"/>
    <cellStyle name="Millares 16 2 3 7" xfId="3509" xr:uid="{5769EEE1-2506-4A03-82AC-00C6B811092E}"/>
    <cellStyle name="Millares 16 2 4" xfId="667" xr:uid="{97FD291A-19B1-4FB2-AEA3-628525F15780}"/>
    <cellStyle name="Millares 16 2 4 2" xfId="1698" xr:uid="{EB2736A2-0625-486D-8422-A435F2F015AD}"/>
    <cellStyle name="Millares 16 2 4 2 2" xfId="7568" xr:uid="{E74D35C4-70E2-41A4-9102-370D0B9D4E37}"/>
    <cellStyle name="Millares 16 2 4 2 3" xfId="4739" xr:uid="{771BD810-D72C-44F6-A9DF-2D5B6D7D7204}"/>
    <cellStyle name="Millares 16 2 4 3" xfId="2729" xr:uid="{7DF5420B-A305-4FCD-BAE9-BC4F5F4EC55D}"/>
    <cellStyle name="Millares 16 2 4 3 2" xfId="5426" xr:uid="{454B179C-4683-4C22-B407-75A3BBBAEAE6}"/>
    <cellStyle name="Millares 16 2 4 4" xfId="6622" xr:uid="{93A0735E-AE0D-40A4-93C8-1633762048B1}"/>
    <cellStyle name="Millares 16 2 4 5" xfId="3793" xr:uid="{BF7826FE-439E-460B-9F20-25C5CEC95E49}"/>
    <cellStyle name="Millares 16 2 5" xfId="1344" xr:uid="{ADA56290-3FD5-4330-9BD9-FE5D97AB6C9A}"/>
    <cellStyle name="Millares 16 2 5 2" xfId="6890" xr:uid="{330C2166-D139-4860-8562-0D391D2C1A75}"/>
    <cellStyle name="Millares 16 2 5 3" xfId="4061" xr:uid="{7F92DF2A-4734-4376-AF07-F1ADC453ADCB}"/>
    <cellStyle name="Millares 16 2 6" xfId="2375" xr:uid="{667F9B31-D7EA-4666-82B8-71276FFC123C}"/>
    <cellStyle name="Millares 16 2 6 2" xfId="7151" xr:uid="{02E5E952-9B2F-4144-A39C-972D61F8F3D1}"/>
    <cellStyle name="Millares 16 2 6 3" xfId="4322" xr:uid="{3E922E03-9670-4C5A-A1A8-040FA3D24123}"/>
    <cellStyle name="Millares 16 2 7" xfId="5010" xr:uid="{504A3FDF-D0E4-4590-B4F8-C9B194394D04}"/>
    <cellStyle name="Millares 16 2 8" xfId="5695" xr:uid="{F526A32B-B07A-460C-A96D-A572AFA713CF}"/>
    <cellStyle name="Millares 16 2 9" xfId="6206" xr:uid="{82F73A85-35B9-43E4-BCC9-76A878763B97}"/>
    <cellStyle name="Millares 16 3" xfId="335" xr:uid="{BDE7F3D0-FE21-4A70-9002-90F4D9E8783A}"/>
    <cellStyle name="Millares 16 3 10" xfId="7864" xr:uid="{7E53D89E-1EB4-4ABA-AD6D-507C89FF3975}"/>
    <cellStyle name="Millares 16 3 11" xfId="3374" xr:uid="{2D75EBF1-77B5-4964-9128-AAF4507F5846}"/>
    <cellStyle name="Millares 16 3 2" xfId="475" xr:uid="{53C0490A-C9D6-4F7C-B7DF-F8EB7A8CC8E4}"/>
    <cellStyle name="Millares 16 3 2 2" xfId="1092" xr:uid="{EB70C874-06EE-4F8A-80A7-9250F8CFA951}"/>
    <cellStyle name="Millares 16 3 2 2 2" xfId="2123" xr:uid="{07F0EFB6-79E0-4661-8701-33DC09A1F8F3}"/>
    <cellStyle name="Millares 16 3 2 2 2 2" xfId="7717" xr:uid="{89BDC8EE-F18A-48B5-804D-00E94162118E}"/>
    <cellStyle name="Millares 16 3 2 2 2 3" xfId="4888" xr:uid="{FE2B2EAB-BB54-428F-8D1F-4982CEA6F5C2}"/>
    <cellStyle name="Millares 16 3 2 2 3" xfId="3154" xr:uid="{09A0199E-8BCB-462E-B590-6EAF104935C1}"/>
    <cellStyle name="Millares 16 3 2 2 3 2" xfId="5575" xr:uid="{C12EDF85-B1EA-46F4-99E3-8200CC7DCB5B}"/>
    <cellStyle name="Millares 16 3 2 2 4" xfId="6092" xr:uid="{BD07BEC9-1EE6-42EC-AAC7-621B49B7F3E3}"/>
    <cellStyle name="Millares 16 3 2 2 5" xfId="6771" xr:uid="{A7DF7A44-71BF-46DC-BA04-0156F6D39282}"/>
    <cellStyle name="Millares 16 3 2 2 6" xfId="8236" xr:uid="{E4FA8DBF-1D6A-4EEA-AC4E-D16DA3FC741F}"/>
    <cellStyle name="Millares 16 3 2 2 7" xfId="3942" xr:uid="{735A152B-6C00-4B91-97C5-8CD40528AE8C}"/>
    <cellStyle name="Millares 16 3 2 3" xfId="842" xr:uid="{69DE4559-9490-47DE-9D00-19D710E09838}"/>
    <cellStyle name="Millares 16 3 2 3 2" xfId="1873" xr:uid="{4FCE7BE2-52F8-4CD0-ADA5-8B71F363A38C}"/>
    <cellStyle name="Millares 16 3 2 3 2 2" xfId="7041" xr:uid="{2D2013F1-9444-4C31-B3D9-02EF0D4517D7}"/>
    <cellStyle name="Millares 16 3 2 3 3" xfId="2904" xr:uid="{C37627A6-F592-4D9A-BB7E-02ED6B2AC225}"/>
    <cellStyle name="Millares 16 3 2 3 4" xfId="4212" xr:uid="{220109D4-17FA-43F2-8E10-2DBFE5ED80CE}"/>
    <cellStyle name="Millares 16 3 2 4" xfId="1506" xr:uid="{301075C2-ED71-45D0-B298-B2A4FC61623E}"/>
    <cellStyle name="Millares 16 3 2 4 2" xfId="7437" xr:uid="{7E877C78-B4FA-419B-B73A-B4E135B4F620}"/>
    <cellStyle name="Millares 16 3 2 4 3" xfId="4608" xr:uid="{A804FD16-5331-4814-A9C9-750B9D9A82D1}"/>
    <cellStyle name="Millares 16 3 2 5" xfId="2537" xr:uid="{2F00A599-C6BF-475F-9702-D1DFF16D01A0}"/>
    <cellStyle name="Millares 16 3 2 5 2" xfId="5295" xr:uid="{7676CED0-66CC-4674-859C-5F625E96C5F5}"/>
    <cellStyle name="Millares 16 3 2 6" xfId="5842" xr:uid="{B8C3C0D8-102C-4200-92D6-227BE2F16A4D}"/>
    <cellStyle name="Millares 16 3 2 7" xfId="6491" xr:uid="{67C1E7A7-B5EB-43D4-B244-9274AAFEAFF5}"/>
    <cellStyle name="Millares 16 3 2 8" xfId="7986" xr:uid="{7E632D2A-FB6D-4B3E-B2EA-816BC3C1E2FC}"/>
    <cellStyle name="Millares 16 3 2 9" xfId="3660" xr:uid="{F4887CF3-D411-48F5-AB35-D63728AC8849}"/>
    <cellStyle name="Millares 16 3 3" xfId="966" xr:uid="{0931C8FA-7AAA-4BD8-932A-E47D29F9749B}"/>
    <cellStyle name="Millares 16 3 3 2" xfId="1997" xr:uid="{8790BD01-A33A-4F4E-A206-1C28F3DD6308}"/>
    <cellStyle name="Millares 16 3 3 2 2" xfId="7309" xr:uid="{7B008E41-5CFF-4F5A-BEB8-ACEC0F3D167F}"/>
    <cellStyle name="Millares 16 3 3 2 3" xfId="4480" xr:uid="{F262CC19-9A8C-4642-973B-E60F6ADC9B16}"/>
    <cellStyle name="Millares 16 3 3 3" xfId="3028" xr:uid="{A63CA7CB-109F-457C-B3C9-EFFB30647AAE}"/>
    <cellStyle name="Millares 16 3 3 3 2" xfId="5167" xr:uid="{0B58AEE6-DFB3-482C-A895-1FC25E79F7E2}"/>
    <cellStyle name="Millares 16 3 3 4" xfId="5966" xr:uid="{1372B726-137D-43FF-B9EE-2ADC39BBAD1E}"/>
    <cellStyle name="Millares 16 3 3 5" xfId="6363" xr:uid="{017345AF-B477-44B2-84C0-98EA8DA2F3CB}"/>
    <cellStyle name="Millares 16 3 3 6" xfId="8110" xr:uid="{550CB610-2259-42ED-89C2-536C5F5CDD1B}"/>
    <cellStyle name="Millares 16 3 3 7" xfId="3532" xr:uid="{6ED7D491-141A-4565-940D-8DB025C793D0}"/>
    <cellStyle name="Millares 16 3 4" xfId="697" xr:uid="{A0296027-A1C3-4BF4-88A9-8BE8FA11DDC2}"/>
    <cellStyle name="Millares 16 3 4 2" xfId="1728" xr:uid="{9367E5DC-106E-4E56-9569-C7652859A759}"/>
    <cellStyle name="Millares 16 3 4 2 2" xfId="7591" xr:uid="{B8BD3355-D07B-479B-894F-255891458443}"/>
    <cellStyle name="Millares 16 3 4 2 3" xfId="4762" xr:uid="{BE739F35-0756-45B1-8F19-CBD235A31770}"/>
    <cellStyle name="Millares 16 3 4 3" xfId="2759" xr:uid="{BE46431D-9FAF-4CC3-83CB-71FFD48AE554}"/>
    <cellStyle name="Millares 16 3 4 3 2" xfId="5449" xr:uid="{BFB91DE8-ED8A-4A45-BE3F-4A1CA8BBDD2D}"/>
    <cellStyle name="Millares 16 3 4 4" xfId="6645" xr:uid="{ECA6F80A-D4C5-4482-A8BC-B3934C177110}"/>
    <cellStyle name="Millares 16 3 4 5" xfId="3816" xr:uid="{D03AADDC-F13E-488A-A4A4-58CB964B675E}"/>
    <cellStyle name="Millares 16 3 5" xfId="1374" xr:uid="{BF3CB926-BA9B-4E23-B231-A3190C558A51}"/>
    <cellStyle name="Millares 16 3 5 2" xfId="6913" xr:uid="{F48C94E6-E0B6-483E-8FA8-11146809178E}"/>
    <cellStyle name="Millares 16 3 5 3" xfId="4084" xr:uid="{F13469DF-EF71-4B5B-99FD-F91F21EF4063}"/>
    <cellStyle name="Millares 16 3 6" xfId="2405" xr:uid="{CC03298E-D33F-4674-8DED-A956FB9E08E5}"/>
    <cellStyle name="Millares 16 3 6 2" xfId="7174" xr:uid="{5A050719-2A60-44B8-A267-E41B845BC12D}"/>
    <cellStyle name="Millares 16 3 6 3" xfId="4345" xr:uid="{CBD265FF-C156-4DE4-B2C4-29EC000A7975}"/>
    <cellStyle name="Millares 16 3 7" xfId="5033" xr:uid="{F2DE11C8-600C-4565-952C-A0AE5FA553D3}"/>
    <cellStyle name="Millares 16 3 8" xfId="5718" xr:uid="{EB345E0F-5117-46E2-8977-6B09DED070FD}"/>
    <cellStyle name="Millares 16 3 9" xfId="6229" xr:uid="{78E98D21-FBBD-4429-B5A7-40CEBF6BC34D}"/>
    <cellStyle name="Millares 16 4" xfId="370" xr:uid="{6DDF309A-B1C7-4672-B405-17B7FC642748}"/>
    <cellStyle name="Millares 16 4 10" xfId="7894" xr:uid="{FD2BCA2B-D721-41F0-90BA-2CCD257B2B1F}"/>
    <cellStyle name="Millares 16 4 11" xfId="3408" xr:uid="{C52C1CE1-1E7A-4021-A4C8-60B94F3BFFF8}"/>
    <cellStyle name="Millares 16 4 2" xfId="506" xr:uid="{E22C6957-5521-4CFA-AF84-DDF58178509A}"/>
    <cellStyle name="Millares 16 4 2 2" xfId="1123" xr:uid="{B8D367AF-FA95-4474-9F49-F1164BBBA711}"/>
    <cellStyle name="Millares 16 4 2 2 2" xfId="2154" xr:uid="{AA717529-8342-4C26-97C3-0C72C8268559}"/>
    <cellStyle name="Millares 16 4 2 2 2 2" xfId="7748" xr:uid="{F4732E6D-3B7F-418C-82D3-16D38E8578BA}"/>
    <cellStyle name="Millares 16 4 2 2 2 3" xfId="4919" xr:uid="{15FA86D5-7BD1-4A47-9FFF-3B0027B39569}"/>
    <cellStyle name="Millares 16 4 2 2 3" xfId="3185" xr:uid="{40C88806-7560-4B13-AD5A-E79746D03092}"/>
    <cellStyle name="Millares 16 4 2 2 3 2" xfId="5606" xr:uid="{861D286A-3593-40BE-9B26-4BED8D130F82}"/>
    <cellStyle name="Millares 16 4 2 2 4" xfId="6123" xr:uid="{AC0F8C49-0405-4E9A-A770-A4FEEE5096DE}"/>
    <cellStyle name="Millares 16 4 2 2 5" xfId="6802" xr:uid="{F07123B4-EA4E-43E0-A959-2D14E30C0844}"/>
    <cellStyle name="Millares 16 4 2 2 6" xfId="8267" xr:uid="{59E21D16-8FC6-4C3A-8731-552F62714C74}"/>
    <cellStyle name="Millares 16 4 2 2 7" xfId="3973" xr:uid="{53449D23-836A-4D7A-A397-8D13F8D9A83E}"/>
    <cellStyle name="Millares 16 4 2 3" xfId="872" xr:uid="{D9DE79BA-62D5-47B5-AD71-4F23EF77EB20}"/>
    <cellStyle name="Millares 16 4 2 3 2" xfId="1903" xr:uid="{BFC35AE4-0555-4474-95F3-B553F77ED34C}"/>
    <cellStyle name="Millares 16 4 2 3 2 2" xfId="7072" xr:uid="{069A2100-2E95-4FB0-86F1-445FD43D0C5D}"/>
    <cellStyle name="Millares 16 4 2 3 3" xfId="2934" xr:uid="{A54F8E58-C7D7-46A6-8CF8-A08EED16E8CB}"/>
    <cellStyle name="Millares 16 4 2 3 4" xfId="4243" xr:uid="{8DBD48FB-6B87-430A-93A1-A578FFD1A423}"/>
    <cellStyle name="Millares 16 4 2 4" xfId="1537" xr:uid="{DEFB83B0-36F8-433D-959B-89AE62057A75}"/>
    <cellStyle name="Millares 16 4 2 4 2" xfId="7468" xr:uid="{84A43729-3863-47E3-AB80-CEAAB14C8912}"/>
    <cellStyle name="Millares 16 4 2 4 3" xfId="4639" xr:uid="{CE8E51E9-0B86-4E35-BF1D-6D4EE7DA7914}"/>
    <cellStyle name="Millares 16 4 2 5" xfId="2568" xr:uid="{A54F56E5-CF6B-411A-9CED-EF44F9711ADE}"/>
    <cellStyle name="Millares 16 4 2 5 2" xfId="5326" xr:uid="{B5FED99D-28F7-4701-91BF-7DAE5618C730}"/>
    <cellStyle name="Millares 16 4 2 6" xfId="5872" xr:uid="{FE6C64FA-8718-4C88-A928-AEC44F48CDAF}"/>
    <cellStyle name="Millares 16 4 2 7" xfId="6522" xr:uid="{9A71C59B-65E7-4B0A-B633-F5D9AB8503EB}"/>
    <cellStyle name="Millares 16 4 2 8" xfId="8016" xr:uid="{0B854958-8E19-417B-8D50-883117989E2A}"/>
    <cellStyle name="Millares 16 4 2 9" xfId="3691" xr:uid="{FB5BDB3E-71ED-4FC0-AC6B-9D5F425A9E28}"/>
    <cellStyle name="Millares 16 4 3" xfId="996" xr:uid="{81A8ACE1-57B3-4BA6-8D1E-C593C1705CCC}"/>
    <cellStyle name="Millares 16 4 3 2" xfId="2027" xr:uid="{EA8CA4A6-680D-43A4-B95D-2077CF6F45C1}"/>
    <cellStyle name="Millares 16 4 3 2 2" xfId="7339" xr:uid="{6454ACF4-03F6-46DD-9FCE-7C5B1D6DAF59}"/>
    <cellStyle name="Millares 16 4 3 2 3" xfId="4510" xr:uid="{7CF344D1-7F2E-481C-A9B9-8E87D520B1F8}"/>
    <cellStyle name="Millares 16 4 3 3" xfId="3058" xr:uid="{8B18C17C-D019-4B91-8C67-321A33CDB1E8}"/>
    <cellStyle name="Millares 16 4 3 3 2" xfId="5197" xr:uid="{00E51D07-3BBA-461A-9C33-00EBABFAE153}"/>
    <cellStyle name="Millares 16 4 3 4" xfId="5996" xr:uid="{AEBEAD64-3E8C-4A34-90D0-A841D37655B1}"/>
    <cellStyle name="Millares 16 4 3 5" xfId="6393" xr:uid="{45C0DA5C-8D65-4F56-828A-0ACD2ED54353}"/>
    <cellStyle name="Millares 16 4 3 6" xfId="8140" xr:uid="{516EA3F7-33AA-4C3B-8031-F35EFA8C612E}"/>
    <cellStyle name="Millares 16 4 3 7" xfId="3562" xr:uid="{68F3A10A-E3E7-42AD-A6DA-C60D07198847}"/>
    <cellStyle name="Millares 16 4 4" xfId="731" xr:uid="{B32F8ED8-4AE7-4346-9BA1-E03F9D2809F7}"/>
    <cellStyle name="Millares 16 4 4 2" xfId="1762" xr:uid="{C1FFDBCE-4928-4A78-A641-3CB63F4C6778}"/>
    <cellStyle name="Millares 16 4 4 2 2" xfId="7621" xr:uid="{43759CA2-5A43-4C11-94BC-1C5A22E14B92}"/>
    <cellStyle name="Millares 16 4 4 2 3" xfId="4792" xr:uid="{27468AC1-BF05-44D3-AA67-CA7ECD99CF5C}"/>
    <cellStyle name="Millares 16 4 4 3" xfId="2793" xr:uid="{4E18D784-08EA-4E76-800C-70518980FB54}"/>
    <cellStyle name="Millares 16 4 4 3 2" xfId="5479" xr:uid="{C52C98AC-572E-442A-A592-F6BE6C51DD9A}"/>
    <cellStyle name="Millares 16 4 4 4" xfId="6675" xr:uid="{A6675A5F-94F0-4B35-8E57-4AA332F33C32}"/>
    <cellStyle name="Millares 16 4 4 5" xfId="3846" xr:uid="{BD6D885C-462F-4CA2-919E-9FE749CCBE13}"/>
    <cellStyle name="Millares 16 4 5" xfId="1408" xr:uid="{8FCE8726-9CCF-45EE-AC93-DE8B968C338D}"/>
    <cellStyle name="Millares 16 4 5 2" xfId="6944" xr:uid="{C59C86C2-A9CA-45E2-B501-DB2D09BB1F7D}"/>
    <cellStyle name="Millares 16 4 5 3" xfId="4115" xr:uid="{DFBE6E95-A85F-45EF-8CC0-DD2C90E81E9B}"/>
    <cellStyle name="Millares 16 4 6" xfId="2439" xr:uid="{2E33CCDE-B470-4C50-87DC-61B0A74575D3}"/>
    <cellStyle name="Millares 16 4 6 2" xfId="7204" xr:uid="{B87A4DA8-1F2A-4076-8976-4A4187A53119}"/>
    <cellStyle name="Millares 16 4 6 3" xfId="4375" xr:uid="{26C1BEF7-238B-47DE-8531-3EC24BD6B46C}"/>
    <cellStyle name="Millares 16 4 7" xfId="5063" xr:uid="{3D4E0463-7789-485B-B67A-CC7CD6EDBCDF}"/>
    <cellStyle name="Millares 16 4 8" xfId="5748" xr:uid="{7A5BD99F-AC87-49F4-9BBA-76BCFADBD4D2}"/>
    <cellStyle name="Millares 16 4 9" xfId="6259" xr:uid="{4161D3E4-4BEF-4CEA-9DE2-21EC34914613}"/>
    <cellStyle name="Millares 16 5" xfId="414" xr:uid="{2544D410-AA23-47AE-ADAC-0280522F69C6}"/>
    <cellStyle name="Millares 16 5 2" xfId="1031" xr:uid="{1DEC1171-5879-4610-9CA2-4803CF4E665E}"/>
    <cellStyle name="Millares 16 5 2 2" xfId="2062" xr:uid="{E6D2CF4E-100F-441A-AE2F-50C4FB50CC34}"/>
    <cellStyle name="Millares 16 5 2 2 2" xfId="7656" xr:uid="{00FA3016-C5AE-4830-A302-52E1CFDBCF3F}"/>
    <cellStyle name="Millares 16 5 2 2 3" xfId="4827" xr:uid="{94CF450B-C40B-4854-AAFC-7368EEA98F9E}"/>
    <cellStyle name="Millares 16 5 2 3" xfId="3093" xr:uid="{1D7478A6-C4C0-468E-9CA2-4264E5A97AD7}"/>
    <cellStyle name="Millares 16 5 2 3 2" xfId="5514" xr:uid="{30BC4F73-9EC3-44FC-87C6-D874C42BFEFD}"/>
    <cellStyle name="Millares 16 5 2 4" xfId="6031" xr:uid="{60F7D518-6671-4091-86FB-57FD7A99D914}"/>
    <cellStyle name="Millares 16 5 2 5" xfId="6710" xr:uid="{33C589A5-39EC-4239-87FB-33E03E85DAAD}"/>
    <cellStyle name="Millares 16 5 2 6" xfId="8175" xr:uid="{40024EE3-05A1-4CB6-B7B6-5297E127EA34}"/>
    <cellStyle name="Millares 16 5 2 7" xfId="3881" xr:uid="{C368546B-1C77-4EBE-9B5C-67E7B83D8C12}"/>
    <cellStyle name="Millares 16 5 3" xfId="782" xr:uid="{3BC40CF9-035E-469B-B243-ED70684956FD}"/>
    <cellStyle name="Millares 16 5 3 2" xfId="1813" xr:uid="{BD98F6A1-AA51-4812-A4C5-BE2286CE44B8}"/>
    <cellStyle name="Millares 16 5 3 2 2" xfId="6980" xr:uid="{860FA0E3-8078-4F68-A072-BDC6773F45CD}"/>
    <cellStyle name="Millares 16 5 3 3" xfId="2844" xr:uid="{71824DD8-FA82-42A4-8C39-C63AFC483E7B}"/>
    <cellStyle name="Millares 16 5 3 4" xfId="4151" xr:uid="{5617053E-B73B-4691-A232-75000071B7C6}"/>
    <cellStyle name="Millares 16 5 4" xfId="1445" xr:uid="{221EE130-888E-4919-A96A-B12D2B9510FF}"/>
    <cellStyle name="Millares 16 5 4 2" xfId="7376" xr:uid="{4FA94060-D741-49D8-AAEB-DEF40B14CA2A}"/>
    <cellStyle name="Millares 16 5 4 3" xfId="4547" xr:uid="{7922E244-B7CD-4657-922A-BBDDAFD384F3}"/>
    <cellStyle name="Millares 16 5 5" xfId="2476" xr:uid="{8E4A60D8-D93B-49E9-A6A2-010B9EDF7061}"/>
    <cellStyle name="Millares 16 5 5 2" xfId="5234" xr:uid="{B67D5F1A-67BB-4842-9CCC-444B32AC35C2}"/>
    <cellStyle name="Millares 16 5 6" xfId="5782" xr:uid="{9FAF8758-6A8C-4DA2-A111-664E39802973}"/>
    <cellStyle name="Millares 16 5 7" xfId="6430" xr:uid="{9F5DBFD0-D966-46CF-98A7-C406A6D70BE4}"/>
    <cellStyle name="Millares 16 5 8" xfId="7926" xr:uid="{8587422F-B22B-4FD0-A49C-EE5080D15A02}"/>
    <cellStyle name="Millares 16 5 9" xfId="3599" xr:uid="{18BA8BFA-A0D8-424A-8DD5-BD96D70DFE1F}"/>
    <cellStyle name="Millares 16 6" xfId="257" xr:uid="{9DAF46E0-A6FE-4F68-A24C-83360D18F281}"/>
    <cellStyle name="Millares 16 6 2" xfId="906" xr:uid="{582739A6-27FA-4B37-AF4A-E744FD712D6C}"/>
    <cellStyle name="Millares 16 6 2 2" xfId="1937" xr:uid="{AB33C401-4B4A-4088-9D19-4BA3CACCCB31}"/>
    <cellStyle name="Millares 16 6 2 2 2" xfId="7249" xr:uid="{78D8C582-D743-49E1-A649-288C1A0B8DA2}"/>
    <cellStyle name="Millares 16 6 2 3" xfId="2968" xr:uid="{6B44EE0A-765F-4C41-88AA-1015F8DB7033}"/>
    <cellStyle name="Millares 16 6 2 4" xfId="4420" xr:uid="{E7325B4A-A0C3-4BC3-B0DB-3E6EE54EB9DB}"/>
    <cellStyle name="Millares 16 6 3" xfId="1307" xr:uid="{993D9F3B-C32F-4250-9CE2-13A619E41A0D}"/>
    <cellStyle name="Millares 16 6 3 2" xfId="5107" xr:uid="{E3777C45-9B8A-470F-A055-448CAF1B0AEA}"/>
    <cellStyle name="Millares 16 6 4" xfId="2338" xr:uid="{E715BBB2-F44C-4FE9-8301-74884E06FC68}"/>
    <cellStyle name="Millares 16 6 4 2" xfId="5906" xr:uid="{4A644A29-DDC3-4CD3-B9F1-4FA2EE671A8A}"/>
    <cellStyle name="Millares 16 6 5" xfId="6303" xr:uid="{FF38AE81-CF85-45BB-BA33-5096122E4AB6}"/>
    <cellStyle name="Millares 16 6 6" xfId="8050" xr:uid="{8A59BBA0-4FB2-402E-A769-AD93EC74E0AE}"/>
    <cellStyle name="Millares 16 6 7" xfId="3472" xr:uid="{DC5BB77F-F208-469F-93EA-824A3E36E4C3}"/>
    <cellStyle name="Millares 16 7" xfId="630" xr:uid="{10E8B70D-16E9-42A6-BE82-85D729DA5E68}"/>
    <cellStyle name="Millares 16 7 2" xfId="1661" xr:uid="{59A50DAF-70B2-48D4-B9C2-2B0FC0E6B8BA}"/>
    <cellStyle name="Millares 16 7 2 2" xfId="7531" xr:uid="{3671E68B-4BEC-46CB-B8E5-759B8D79C3B3}"/>
    <cellStyle name="Millares 16 7 2 3" xfId="4702" xr:uid="{878C0318-AFBC-41B0-A784-FB3695D52257}"/>
    <cellStyle name="Millares 16 7 3" xfId="2692" xr:uid="{A79209D8-3424-4D72-82D5-05F28DB9E6E5}"/>
    <cellStyle name="Millares 16 7 3 2" xfId="5389" xr:uid="{C778507C-3152-448A-80C0-5D690A719BE4}"/>
    <cellStyle name="Millares 16 7 4" xfId="6585" xr:uid="{78AB5770-D706-497A-B133-61DB29B5ABD1}"/>
    <cellStyle name="Millares 16 7 5" xfId="3756" xr:uid="{E1A07BE7-9671-492D-AFD5-BF333C8363DD}"/>
    <cellStyle name="Millares 16 8" xfId="4024" xr:uid="{9F9B29DA-AFD6-4438-9B85-28E6863F1B98}"/>
    <cellStyle name="Millares 16 8 2" xfId="6853" xr:uid="{5D2BC4E6-3C7B-4950-9502-18F6895BE649}"/>
    <cellStyle name="Millares 16 9" xfId="4285" xr:uid="{2C1C5B57-360D-4945-B0C2-85ACBF827EEB}"/>
    <cellStyle name="Millares 16 9 2" xfId="7114" xr:uid="{55695F84-04FD-4A05-8F91-16235FF1164B}"/>
    <cellStyle name="Millares 17" xfId="87" xr:uid="{A552366D-5D33-4A16-970A-60A2CCDDC1C9}"/>
    <cellStyle name="Millares 17 10" xfId="7808" xr:uid="{3FC250F1-EA31-4B35-88E3-E011D2E554AC}"/>
    <cellStyle name="Millares 17 11" xfId="3311" xr:uid="{8148981F-78FA-4125-B6C7-F3BECE8E9190}"/>
    <cellStyle name="Millares 17 2" xfId="418" xr:uid="{D4D98113-8015-4C1F-8DF5-D7F97AB55129}"/>
    <cellStyle name="Millares 17 2 2" xfId="1035" xr:uid="{D292DFB0-6E46-4CF1-82C5-282ACF45B2AB}"/>
    <cellStyle name="Millares 17 2 2 2" xfId="2066" xr:uid="{7EE32139-F1D0-4238-A76F-878EE70A9E39}"/>
    <cellStyle name="Millares 17 2 2 2 2" xfId="7660" xr:uid="{678AF3BD-16B0-4B26-AFBD-255DB102234E}"/>
    <cellStyle name="Millares 17 2 2 2 3" xfId="4831" xr:uid="{4CC8A9E9-7B1E-499F-83E4-555199AF916C}"/>
    <cellStyle name="Millares 17 2 2 3" xfId="3097" xr:uid="{7680EADB-F49D-45DD-9EA6-A725A11AD8D5}"/>
    <cellStyle name="Millares 17 2 2 3 2" xfId="5518" xr:uid="{2BC22AC9-135D-4D95-BB13-A71E6210FD45}"/>
    <cellStyle name="Millares 17 2 2 4" xfId="6035" xr:uid="{770F6FA0-46D0-4713-AB50-0C7237A16E96}"/>
    <cellStyle name="Millares 17 2 2 5" xfId="6714" xr:uid="{C9AB4A5C-4D60-467C-8405-E110DC48FC44}"/>
    <cellStyle name="Millares 17 2 2 6" xfId="8179" xr:uid="{A536A140-A936-48D7-BCA4-50E5633895EA}"/>
    <cellStyle name="Millares 17 2 2 7" xfId="3885" xr:uid="{CE4C8615-D885-463E-B28C-A8EF243FA168}"/>
    <cellStyle name="Millares 17 2 3" xfId="786" xr:uid="{200F09AA-1967-4217-BD5E-1EC0789FB821}"/>
    <cellStyle name="Millares 17 2 3 2" xfId="1817" xr:uid="{C00C8C79-4CDF-4656-A943-8F95F6BC9BCD}"/>
    <cellStyle name="Millares 17 2 3 2 2" xfId="6984" xr:uid="{98F13EE6-5B8D-4BF2-8083-789E173D44AF}"/>
    <cellStyle name="Millares 17 2 3 3" xfId="2848" xr:uid="{460B5E52-9022-4537-850A-5C9097D4A1F1}"/>
    <cellStyle name="Millares 17 2 3 4" xfId="4155" xr:uid="{65051A10-09C0-49D9-8736-875719620196}"/>
    <cellStyle name="Millares 17 2 4" xfId="1449" xr:uid="{5D166C30-B093-44B0-9234-E2187B410418}"/>
    <cellStyle name="Millares 17 2 4 2" xfId="7380" xr:uid="{6C155E0A-E59A-4277-80E7-155099BF1EE2}"/>
    <cellStyle name="Millares 17 2 4 3" xfId="4551" xr:uid="{8655355D-0DC5-42F1-A66D-919D0770613B}"/>
    <cellStyle name="Millares 17 2 5" xfId="2480" xr:uid="{8D0EEB93-83A0-4C69-ABCA-673FF2E8A4F3}"/>
    <cellStyle name="Millares 17 2 5 2" xfId="5238" xr:uid="{CAC5A91E-A46C-44F1-8CA6-138B6610E0D7}"/>
    <cellStyle name="Millares 17 2 6" xfId="5786" xr:uid="{940FC1D5-EF1C-47DA-86A6-311514C9DE21}"/>
    <cellStyle name="Millares 17 2 7" xfId="6434" xr:uid="{26359D4C-568E-4585-8962-BF1695849A7C}"/>
    <cellStyle name="Millares 17 2 8" xfId="7930" xr:uid="{70620242-6A85-44D3-B238-2C39958053D8}"/>
    <cellStyle name="Millares 17 2 9" xfId="3603" xr:uid="{B245C9B3-F402-4DDC-8CF2-6FE97EF6AE8E}"/>
    <cellStyle name="Millares 17 3" xfId="261" xr:uid="{23BB4BD0-F46A-47E0-ABD4-128CF015AC1E}"/>
    <cellStyle name="Millares 17 3 2" xfId="910" xr:uid="{5E199957-7AE3-4E47-8743-E1FC7847749B}"/>
    <cellStyle name="Millares 17 3 2 2" xfId="1941" xr:uid="{AEAB5742-1ABB-42CE-856F-D1FE14D2EE57}"/>
    <cellStyle name="Millares 17 3 2 2 2" xfId="7253" xr:uid="{BE557B32-8A8F-406A-B3BB-401A5DD247BE}"/>
    <cellStyle name="Millares 17 3 2 3" xfId="2972" xr:uid="{55F102DA-F72E-4906-BAEE-5CE14345077E}"/>
    <cellStyle name="Millares 17 3 2 4" xfId="4424" xr:uid="{A6DA8448-F748-4F8C-99FB-564DABD2648C}"/>
    <cellStyle name="Millares 17 3 3" xfId="1311" xr:uid="{25492B28-1F47-4E69-897F-D99E7F007E64}"/>
    <cellStyle name="Millares 17 3 3 2" xfId="5111" xr:uid="{4CA33037-47FA-4B88-8224-54F2E6212483}"/>
    <cellStyle name="Millares 17 3 4" xfId="2342" xr:uid="{6DCEB85D-DA59-4DCE-9088-1C93993A4BD4}"/>
    <cellStyle name="Millares 17 3 4 2" xfId="5910" xr:uid="{EA9202AE-2B27-4283-B75C-9317AE218E2D}"/>
    <cellStyle name="Millares 17 3 5" xfId="6307" xr:uid="{125FEB93-2BA9-4788-B40F-1D4B42EB59CC}"/>
    <cellStyle name="Millares 17 3 6" xfId="8054" xr:uid="{85F2D301-ABDF-4791-8B3E-F5A48E33728D}"/>
    <cellStyle name="Millares 17 3 7" xfId="3476" xr:uid="{58CD7990-C4E7-4BC1-A78F-FEE85DAB3360}"/>
    <cellStyle name="Millares 17 4" xfId="634" xr:uid="{470409F3-7810-43C5-848C-57107EE9B562}"/>
    <cellStyle name="Millares 17 4 2" xfId="1665" xr:uid="{7A3B8AD9-14F6-470F-9BD0-A2341E102E38}"/>
    <cellStyle name="Millares 17 4 2 2" xfId="7535" xr:uid="{D1E90DF0-D5DB-4F65-AFBF-E2EEC906EB13}"/>
    <cellStyle name="Millares 17 4 2 3" xfId="4706" xr:uid="{766D73C1-A3D7-426A-969E-3E7BDEDB9E82}"/>
    <cellStyle name="Millares 17 4 3" xfId="2696" xr:uid="{6FF3CE11-F5D8-40BA-A461-F0765F554D75}"/>
    <cellStyle name="Millares 17 4 3 2" xfId="5393" xr:uid="{D0D94AE0-AF34-4FBF-83AB-66FD32AACCBB}"/>
    <cellStyle name="Millares 17 4 4" xfId="6589" xr:uid="{7E1501E9-E94A-4A03-8B25-E1EC0B3A8FF6}"/>
    <cellStyle name="Millares 17 4 5" xfId="3760" xr:uid="{8AF3CB48-09E7-400E-86A1-77AFD0A0593F}"/>
    <cellStyle name="Millares 17 5" xfId="4028" xr:uid="{518CD293-3B64-46D5-8E81-3B132BF7DDFF}"/>
    <cellStyle name="Millares 17 5 2" xfId="6857" xr:uid="{BFF89DDD-F41B-43C0-8146-10B730A72C15}"/>
    <cellStyle name="Millares 17 6" xfId="4289" xr:uid="{41953B7D-9978-435C-80A4-7241354A3DAD}"/>
    <cellStyle name="Millares 17 6 2" xfId="7118" xr:uid="{07B72610-5084-4DBC-8D85-FDBA57933B08}"/>
    <cellStyle name="Millares 17 7" xfId="4977" xr:uid="{3E31CCF8-E30F-42BC-B27E-64832BB51F5F}"/>
    <cellStyle name="Millares 17 8" xfId="5662" xr:uid="{BB375A85-5878-4E71-A237-E4AC95175F76}"/>
    <cellStyle name="Millares 17 9" xfId="6173" xr:uid="{F8F8EB26-4BE6-4CD2-9509-DB3504BC5364}"/>
    <cellStyle name="Millares 174 2" xfId="207" xr:uid="{917B4532-AFC9-451D-B1C8-69329295975C}"/>
    <cellStyle name="Millares 174 2 2" xfId="249" xr:uid="{F79CB7EC-4FDB-4084-BAE7-B619D675D09F}"/>
    <cellStyle name="Millares 174 2 2 10" xfId="6162" xr:uid="{AB291EFA-5FCB-4E7D-8B8C-AF8272F7D034}"/>
    <cellStyle name="Millares 174 2 2 11" xfId="7797" xr:uid="{7ED628E0-420C-4C3B-86A4-70F85510AB9C}"/>
    <cellStyle name="Millares 174 2 2 12" xfId="3300" xr:uid="{2FF3B155-BEEC-4F75-B5F3-C6645DE23DE4}"/>
    <cellStyle name="Millares 174 2 2 2" xfId="287" xr:uid="{DE5C972B-A0A4-4AB7-84EA-1961922E268E}"/>
    <cellStyle name="Millares 174 2 2 2 10" xfId="7834" xr:uid="{8FBA51ED-4E84-47C3-8517-70C3144B2654}"/>
    <cellStyle name="Millares 174 2 2 2 11" xfId="3337" xr:uid="{EDA53950-2FBC-435C-9963-14027882E711}"/>
    <cellStyle name="Millares 174 2 2 2 2" xfId="444" xr:uid="{CDD71092-AC05-4673-8166-F6B59029807F}"/>
    <cellStyle name="Millares 174 2 2 2 2 2" xfId="1061" xr:uid="{DA8D9B62-3B5C-4FF6-BD1B-764C9DC572F9}"/>
    <cellStyle name="Millares 174 2 2 2 2 2 2" xfId="2092" xr:uid="{E644CF86-82D4-4CBE-8E47-5E9722AEC17C}"/>
    <cellStyle name="Millares 174 2 2 2 2 2 2 2" xfId="7686" xr:uid="{27E66FD2-D166-43C4-AF1D-870F057CA1C0}"/>
    <cellStyle name="Millares 174 2 2 2 2 2 2 3" xfId="4857" xr:uid="{C4240990-046A-42D3-97BC-3F2CFB9CD58E}"/>
    <cellStyle name="Millares 174 2 2 2 2 2 3" xfId="3123" xr:uid="{974FFBA4-576E-4AB4-98F1-1FC57DB9D641}"/>
    <cellStyle name="Millares 174 2 2 2 2 2 3 2" xfId="5544" xr:uid="{267879FC-8E97-40EA-B394-272B161EE1F3}"/>
    <cellStyle name="Millares 174 2 2 2 2 2 4" xfId="6061" xr:uid="{B127E738-5D6F-4DEF-97AF-3BBBE3B5A5F3}"/>
    <cellStyle name="Millares 174 2 2 2 2 2 5" xfId="6740" xr:uid="{D35C0336-9F03-4B20-A506-BC8C01E58969}"/>
    <cellStyle name="Millares 174 2 2 2 2 2 6" xfId="8205" xr:uid="{8132BC0F-3D79-4273-943C-E394B5E30C8E}"/>
    <cellStyle name="Millares 174 2 2 2 2 2 7" xfId="3911" xr:uid="{08884F32-60F1-4BAA-96FB-5091C3AF62AA}"/>
    <cellStyle name="Millares 174 2 2 2 2 3" xfId="812" xr:uid="{91A0B6F7-78F2-44CE-927E-F6ADC51E2E9B}"/>
    <cellStyle name="Millares 174 2 2 2 2 3 2" xfId="1843" xr:uid="{F7968352-2694-4229-91E7-18B6B6D41BA7}"/>
    <cellStyle name="Millares 174 2 2 2 2 3 2 2" xfId="7010" xr:uid="{78CC1DCA-7CAB-453D-AADB-176056A6975F}"/>
    <cellStyle name="Millares 174 2 2 2 2 3 3" xfId="2874" xr:uid="{3F611F5D-D56D-496C-A886-E0BD72D407D5}"/>
    <cellStyle name="Millares 174 2 2 2 2 3 4" xfId="4181" xr:uid="{338CC807-9242-484F-B719-AFE3A162A594}"/>
    <cellStyle name="Millares 174 2 2 2 2 4" xfId="1475" xr:uid="{0D65A437-B0E6-43C5-9552-0B9CBA2F3F59}"/>
    <cellStyle name="Millares 174 2 2 2 2 4 2" xfId="7406" xr:uid="{25354321-F376-4999-91AD-3DCDBD989B86}"/>
    <cellStyle name="Millares 174 2 2 2 2 4 3" xfId="4577" xr:uid="{BD8286E5-1104-4906-B71C-E81540ECA1CE}"/>
    <cellStyle name="Millares 174 2 2 2 2 5" xfId="2506" xr:uid="{F6CDAD15-9E84-4AFA-9113-A404BA7F3F7D}"/>
    <cellStyle name="Millares 174 2 2 2 2 5 2" xfId="5264" xr:uid="{2EABE3EA-61F9-495D-8755-4962F014F113}"/>
    <cellStyle name="Millares 174 2 2 2 2 6" xfId="5812" xr:uid="{201A76BB-8053-4667-8DEC-D6A7115E3A44}"/>
    <cellStyle name="Millares 174 2 2 2 2 7" xfId="6460" xr:uid="{83E168D2-DC74-4484-973E-1ECF8EA47D62}"/>
    <cellStyle name="Millares 174 2 2 2 2 8" xfId="7956" xr:uid="{1928FABE-59DE-493B-90AA-8D55E9A2CEFD}"/>
    <cellStyle name="Millares 174 2 2 2 2 9" xfId="3629" xr:uid="{520E5889-6B98-435B-9133-7FF8AF08E72D}"/>
    <cellStyle name="Millares 174 2 2 2 3" xfId="936" xr:uid="{4DBD006A-896F-4868-90FB-4F1CE8390240}"/>
    <cellStyle name="Millares 174 2 2 2 3 2" xfId="1967" xr:uid="{517A555F-2482-436A-9EBB-BFA1055C4671}"/>
    <cellStyle name="Millares 174 2 2 2 3 2 2" xfId="7279" xr:uid="{20C4D6DB-5C20-49E0-9907-53D82238026F}"/>
    <cellStyle name="Millares 174 2 2 2 3 2 3" xfId="4450" xr:uid="{34E9B511-4219-4B33-BE4A-DB8436C7228B}"/>
    <cellStyle name="Millares 174 2 2 2 3 3" xfId="2998" xr:uid="{BF357D6A-67F0-4B5C-B876-DEDFDBF1B031}"/>
    <cellStyle name="Millares 174 2 2 2 3 3 2" xfId="5137" xr:uid="{0B6C40F6-6FEF-4C9A-A832-C94D2A89F7B8}"/>
    <cellStyle name="Millares 174 2 2 2 3 4" xfId="5936" xr:uid="{61210377-C058-4220-9292-52EFB28C12E1}"/>
    <cellStyle name="Millares 174 2 2 2 3 5" xfId="6333" xr:uid="{947AD8FB-F69B-4364-A1DB-6CB2C9B054D3}"/>
    <cellStyle name="Millares 174 2 2 2 3 6" xfId="8080" xr:uid="{EB4A74F9-78C9-45D7-8D0A-9A2C69583DAA}"/>
    <cellStyle name="Millares 174 2 2 2 3 7" xfId="3502" xr:uid="{55FD3CBE-435D-4A4D-9AA1-826E7B0A8E1C}"/>
    <cellStyle name="Millares 174 2 2 2 4" xfId="660" xr:uid="{73A427E6-F0E3-4AE5-AD40-03D25011574E}"/>
    <cellStyle name="Millares 174 2 2 2 4 2" xfId="1691" xr:uid="{ADA3CAFC-6FB3-4C71-9776-FCB76CDE7914}"/>
    <cellStyle name="Millares 174 2 2 2 4 2 2" xfId="7561" xr:uid="{5C7EA9B7-C759-4783-917A-D9340F269EA5}"/>
    <cellStyle name="Millares 174 2 2 2 4 2 3" xfId="4732" xr:uid="{90E4FB75-4830-42C4-8BB3-7FA3F7056DE6}"/>
    <cellStyle name="Millares 174 2 2 2 4 3" xfId="2722" xr:uid="{8DCF2746-D8DD-4913-904C-990C42611FC3}"/>
    <cellStyle name="Millares 174 2 2 2 4 3 2" xfId="5419" xr:uid="{EC5A6468-0112-4808-B915-8826D48EB9E2}"/>
    <cellStyle name="Millares 174 2 2 2 4 4" xfId="6615" xr:uid="{659A1AC8-EAFD-44C9-B094-8DDAFC2B2BB5}"/>
    <cellStyle name="Millares 174 2 2 2 4 5" xfId="3786" xr:uid="{A8232BD3-87C8-4EA8-B02A-1A08792318D5}"/>
    <cellStyle name="Millares 174 2 2 2 5" xfId="1337" xr:uid="{9EFC9930-078C-4D1E-96BB-10B761542210}"/>
    <cellStyle name="Millares 174 2 2 2 5 2" xfId="6883" xr:uid="{83BADC83-F09F-40E0-BC77-456BAA8FE888}"/>
    <cellStyle name="Millares 174 2 2 2 5 3" xfId="4054" xr:uid="{0909FE67-0622-40C8-9B12-EEA053614985}"/>
    <cellStyle name="Millares 174 2 2 2 6" xfId="2368" xr:uid="{AA18CAFD-010D-4B9F-986E-D36B0F2E9426}"/>
    <cellStyle name="Millares 174 2 2 2 6 2" xfId="7144" xr:uid="{AA1B8E60-A797-4542-9AC3-1417E7D19568}"/>
    <cellStyle name="Millares 174 2 2 2 6 3" xfId="4315" xr:uid="{74EDF990-56C8-4F75-A303-9E8E402AB654}"/>
    <cellStyle name="Millares 174 2 2 2 7" xfId="5003" xr:uid="{116D1E57-8F93-4CAB-B1B9-74A0C400FF62}"/>
    <cellStyle name="Millares 174 2 2 2 8" xfId="5688" xr:uid="{CE47E444-A2D8-4A9D-902E-B15C1122068F}"/>
    <cellStyle name="Millares 174 2 2 2 9" xfId="6199" xr:uid="{0DB5E877-4037-4406-98C6-478BDC8C55A0}"/>
    <cellStyle name="Millares 174 2 2 3" xfId="407" xr:uid="{86916854-2440-4A92-B4AF-74D653A699ED}"/>
    <cellStyle name="Millares 174 2 2 3 2" xfId="1024" xr:uid="{D8B948F2-53FF-4DA0-B3FF-96C7D73F1B2B}"/>
    <cellStyle name="Millares 174 2 2 3 2 2" xfId="2055" xr:uid="{3B28FBAF-987B-40EB-9712-C7348DAFF0EA}"/>
    <cellStyle name="Millares 174 2 2 3 2 2 2" xfId="7649" xr:uid="{2167D531-DE08-4A34-ABEB-7CED682F0A8F}"/>
    <cellStyle name="Millares 174 2 2 3 2 2 3" xfId="4820" xr:uid="{CB9CD6D8-3448-4951-919B-44FEF8E583A5}"/>
    <cellStyle name="Millares 174 2 2 3 2 3" xfId="3086" xr:uid="{541B72C8-6E8C-4DCA-8939-C88B2614CE49}"/>
    <cellStyle name="Millares 174 2 2 3 2 3 2" xfId="5507" xr:uid="{763EEDA0-46CE-42B9-83EC-C8B3050F5F16}"/>
    <cellStyle name="Millares 174 2 2 3 2 4" xfId="6024" xr:uid="{EC888131-0478-4C32-AE70-7BFD252D882E}"/>
    <cellStyle name="Millares 174 2 2 3 2 5" xfId="6703" xr:uid="{8D873F42-C867-4B76-9C4E-56099906F625}"/>
    <cellStyle name="Millares 174 2 2 3 2 6" xfId="8168" xr:uid="{38D20824-0180-485C-AFE4-4F0F2C5FA15A}"/>
    <cellStyle name="Millares 174 2 2 3 2 7" xfId="3874" xr:uid="{36F0557F-90C0-4C5F-8001-5B637D6D52BA}"/>
    <cellStyle name="Millares 174 2 2 3 3" xfId="775" xr:uid="{D6DB5616-BC1B-435E-BA45-134BF3CF89F4}"/>
    <cellStyle name="Millares 174 2 2 3 3 2" xfId="1806" xr:uid="{F07A9C32-ACD0-42F6-9DB3-45EA42709CFA}"/>
    <cellStyle name="Millares 174 2 2 3 3 2 2" xfId="6973" xr:uid="{72BC76E9-D215-40C8-9EB2-702D9621D508}"/>
    <cellStyle name="Millares 174 2 2 3 3 3" xfId="2837" xr:uid="{55B8F901-11DD-4DFC-B98C-2DE26DA24C49}"/>
    <cellStyle name="Millares 174 2 2 3 3 4" xfId="4144" xr:uid="{7B2D2C8A-6914-4981-9A92-2F537133DDCB}"/>
    <cellStyle name="Millares 174 2 2 3 4" xfId="1438" xr:uid="{C223F837-E2B8-4BA8-B55E-64827D6BEAD0}"/>
    <cellStyle name="Millares 174 2 2 3 4 2" xfId="7369" xr:uid="{9F024C81-4C84-4941-B727-D621D715269E}"/>
    <cellStyle name="Millares 174 2 2 3 4 3" xfId="4540" xr:uid="{FB7DE7EE-DA79-4262-9F4F-68B7B8A56238}"/>
    <cellStyle name="Millares 174 2 2 3 5" xfId="2469" xr:uid="{11EC2957-7E3B-469D-B9E4-68A50FEB24AD}"/>
    <cellStyle name="Millares 174 2 2 3 5 2" xfId="5227" xr:uid="{08EA2406-88E4-4C73-94C0-B2DED6DFC53E}"/>
    <cellStyle name="Millares 174 2 2 3 6" xfId="5775" xr:uid="{7D7276BF-62B2-475F-AD1B-673B234FB8C2}"/>
    <cellStyle name="Millares 174 2 2 3 7" xfId="6423" xr:uid="{E8A42A76-FB4A-4E11-B854-F8405D48E4BE}"/>
    <cellStyle name="Millares 174 2 2 3 8" xfId="7919" xr:uid="{42F6BF0A-E4B6-485F-B418-1BA69C34650C}"/>
    <cellStyle name="Millares 174 2 2 3 9" xfId="3592" xr:uid="{1C5B92C2-416C-4CFF-B8F2-3A0A11F28BE6}"/>
    <cellStyle name="Millares 174 2 2 4" xfId="899" xr:uid="{2A7D8881-BDD2-4C75-B52D-2D6E9D7A7763}"/>
    <cellStyle name="Millares 174 2 2 4 2" xfId="1930" xr:uid="{610605FA-CC96-4277-9844-011EA2548F42}"/>
    <cellStyle name="Millares 174 2 2 4 2 2" xfId="7242" xr:uid="{0A0EED76-40D1-489C-818C-C126CE414659}"/>
    <cellStyle name="Millares 174 2 2 4 2 3" xfId="4413" xr:uid="{BCD7ED17-E219-4C6C-8D6B-BB7BBD2C46AB}"/>
    <cellStyle name="Millares 174 2 2 4 3" xfId="2961" xr:uid="{6262E76E-69EB-4778-9AE0-98B278BE91DE}"/>
    <cellStyle name="Millares 174 2 2 4 3 2" xfId="5100" xr:uid="{F66DDA5A-01B6-4BE6-A0FA-6E51B492D689}"/>
    <cellStyle name="Millares 174 2 2 4 4" xfId="5899" xr:uid="{FA6DE56A-9DE1-4938-8408-E28C3E2401A6}"/>
    <cellStyle name="Millares 174 2 2 4 5" xfId="6296" xr:uid="{F877C5C7-CF3B-424B-84BA-6046E5B9F5B6}"/>
    <cellStyle name="Millares 174 2 2 4 6" xfId="8043" xr:uid="{24C31190-8CFE-4086-9E8A-8A35F595E31E}"/>
    <cellStyle name="Millares 174 2 2 4 7" xfId="3465" xr:uid="{C0E7B3BB-7EFF-455D-8E90-1A87B82663A7}"/>
    <cellStyle name="Millares 174 2 2 5" xfId="623" xr:uid="{248D35DE-B522-45C0-905F-4F19093FB99E}"/>
    <cellStyle name="Millares 174 2 2 5 2" xfId="1654" xr:uid="{A7B321DC-5EA0-42FF-917F-74A35D7D66E3}"/>
    <cellStyle name="Millares 174 2 2 5 2 2" xfId="7524" xr:uid="{881ACAB8-EBBA-4E19-8DC5-7E46B13F78E3}"/>
    <cellStyle name="Millares 174 2 2 5 2 3" xfId="4695" xr:uid="{8343A814-3566-4C94-9EC6-C3F91E487257}"/>
    <cellStyle name="Millares 174 2 2 5 3" xfId="2685" xr:uid="{09D9E784-544F-4335-99DB-B58079031C83}"/>
    <cellStyle name="Millares 174 2 2 5 3 2" xfId="5382" xr:uid="{6747788C-2E3B-4025-8833-0E2190639883}"/>
    <cellStyle name="Millares 174 2 2 5 4" xfId="6578" xr:uid="{1CAD44E0-4818-4656-B5AE-3083DDB4F7B4}"/>
    <cellStyle name="Millares 174 2 2 5 5" xfId="3749" xr:uid="{909D3A49-0146-427A-8E0D-D633DD4137ED}"/>
    <cellStyle name="Millares 174 2 2 6" xfId="1300" xr:uid="{0053420B-1F3B-47CB-B07A-E07A86DAB3D2}"/>
    <cellStyle name="Millares 174 2 2 6 2" xfId="6846" xr:uid="{FB603336-465C-414F-9FF5-A7596B76B45D}"/>
    <cellStyle name="Millares 174 2 2 6 3" xfId="4017" xr:uid="{E78B28D4-4845-44DB-8ECC-7ABE813D8F98}"/>
    <cellStyle name="Millares 174 2 2 7" xfId="2331" xr:uid="{FF255380-0F3E-4F67-ACE8-DD8E658CC565}"/>
    <cellStyle name="Millares 174 2 2 7 2" xfId="7107" xr:uid="{043D8096-2D20-4CD5-8926-D1676EB76E26}"/>
    <cellStyle name="Millares 174 2 2 7 3" xfId="4278" xr:uid="{DB231776-C893-4A2A-86CA-105377A8057B}"/>
    <cellStyle name="Millares 174 2 2 8" xfId="4966" xr:uid="{3FA0390B-867D-4CB1-8494-01AE2DC09415}"/>
    <cellStyle name="Millares 174 2 2 9" xfId="5651" xr:uid="{8831AEC3-E970-462B-99A3-61E33EFADE94}"/>
    <cellStyle name="Millares 174 2 3" xfId="269" xr:uid="{3BA9355A-8D9C-4FAF-B3C4-B5E6A4587E21}"/>
    <cellStyle name="Millares 174 2 3 10" xfId="7816" xr:uid="{794A6C6D-3389-46F6-AE14-9A0D9B89208C}"/>
    <cellStyle name="Millares 174 2 3 11" xfId="3319" xr:uid="{07379229-60C5-49C3-8BB0-C49E17DD97B0}"/>
    <cellStyle name="Millares 174 2 3 2" xfId="426" xr:uid="{0D4E3DC2-D5A7-4FE0-868D-F2A9A0A5682D}"/>
    <cellStyle name="Millares 174 2 3 2 2" xfId="1043" xr:uid="{4A0CC792-665E-4F61-A82B-778749BBE26B}"/>
    <cellStyle name="Millares 174 2 3 2 2 2" xfId="2074" xr:uid="{86EDFEC6-16D7-4F71-91AB-6B5AF5233D44}"/>
    <cellStyle name="Millares 174 2 3 2 2 2 2" xfId="7668" xr:uid="{7C99E44F-EF6A-4CA1-AACB-C4AD44582166}"/>
    <cellStyle name="Millares 174 2 3 2 2 2 3" xfId="4839" xr:uid="{76565F33-BAA3-48CF-B813-7CCCDC419328}"/>
    <cellStyle name="Millares 174 2 3 2 2 3" xfId="3105" xr:uid="{5FC74008-03E3-4EF3-B772-CBBF973CEA98}"/>
    <cellStyle name="Millares 174 2 3 2 2 3 2" xfId="5526" xr:uid="{1A596033-F11F-4DB5-B9C4-1F37FCCCA103}"/>
    <cellStyle name="Millares 174 2 3 2 2 4" xfId="6043" xr:uid="{641AFADC-FE0F-47E1-81D5-1CA7CB669D77}"/>
    <cellStyle name="Millares 174 2 3 2 2 5" xfId="6722" xr:uid="{DD05D104-51F8-457E-B40D-E2FB2680BDF6}"/>
    <cellStyle name="Millares 174 2 3 2 2 6" xfId="8187" xr:uid="{6FC991D5-7B82-4B1E-BAF4-8AE9961F9DA7}"/>
    <cellStyle name="Millares 174 2 3 2 2 7" xfId="3893" xr:uid="{EF5C16AA-E659-4EE3-9A95-CF3AD8225544}"/>
    <cellStyle name="Millares 174 2 3 2 3" xfId="794" xr:uid="{C123F4B1-4656-4D71-84A8-40C43A1B9F66}"/>
    <cellStyle name="Millares 174 2 3 2 3 2" xfId="1825" xr:uid="{1DB538ED-B87E-4DCB-ABAF-C71D3028D0E6}"/>
    <cellStyle name="Millares 174 2 3 2 3 2 2" xfId="6992" xr:uid="{FB4D10F9-B76B-4C9B-A3DA-90ADC289F169}"/>
    <cellStyle name="Millares 174 2 3 2 3 3" xfId="2856" xr:uid="{40BB6E6D-3210-42B9-8B3F-D8510B0F49FD}"/>
    <cellStyle name="Millares 174 2 3 2 3 4" xfId="4163" xr:uid="{35DF1D46-C412-4B8C-B6A2-DED97C2F3EDE}"/>
    <cellStyle name="Millares 174 2 3 2 4" xfId="1457" xr:uid="{974F955A-4FB4-4521-971C-7FBC006AA13C}"/>
    <cellStyle name="Millares 174 2 3 2 4 2" xfId="7388" xr:uid="{6B229E59-7C1B-4C36-BD21-04B21589A760}"/>
    <cellStyle name="Millares 174 2 3 2 4 3" xfId="4559" xr:uid="{50F61EB6-3BA6-4DFF-962B-02D6B6DF7B5D}"/>
    <cellStyle name="Millares 174 2 3 2 5" xfId="2488" xr:uid="{E12DDA07-CC8A-4C6E-9256-4CFA2F022A88}"/>
    <cellStyle name="Millares 174 2 3 2 5 2" xfId="5246" xr:uid="{99C8A0DE-DBC5-4D3F-8CFD-5324EB1177DC}"/>
    <cellStyle name="Millares 174 2 3 2 6" xfId="5794" xr:uid="{C718B044-535D-4B32-900C-7EBD6918D4F8}"/>
    <cellStyle name="Millares 174 2 3 2 7" xfId="6442" xr:uid="{B6B39428-E136-4095-BE02-335961C27FFA}"/>
    <cellStyle name="Millares 174 2 3 2 8" xfId="7938" xr:uid="{12C92228-7D84-4F70-894E-461AFB69193B}"/>
    <cellStyle name="Millares 174 2 3 2 9" xfId="3611" xr:uid="{98AD236B-A834-413B-A10B-148E59443D36}"/>
    <cellStyle name="Millares 174 2 3 3" xfId="918" xr:uid="{F12AF8F4-4419-4655-B461-0498859FCC61}"/>
    <cellStyle name="Millares 174 2 3 3 2" xfId="1949" xr:uid="{35D8E562-047C-43AD-A87E-96F68C7B2BB4}"/>
    <cellStyle name="Millares 174 2 3 3 2 2" xfId="7261" xr:uid="{FB8A29B1-0529-4EAB-B021-3370E875555A}"/>
    <cellStyle name="Millares 174 2 3 3 2 3" xfId="4432" xr:uid="{A6071875-D7B1-43A8-8023-35609EFBE2E9}"/>
    <cellStyle name="Millares 174 2 3 3 3" xfId="2980" xr:uid="{B8F3E4C9-5E14-41D9-BE2F-848B9E3625C4}"/>
    <cellStyle name="Millares 174 2 3 3 3 2" xfId="5119" xr:uid="{B54E56A6-6C1E-4DEA-9D91-64A4DC581551}"/>
    <cellStyle name="Millares 174 2 3 3 4" xfId="5918" xr:uid="{C5ADE6C6-CA84-491E-8824-567C2A80B049}"/>
    <cellStyle name="Millares 174 2 3 3 5" xfId="6315" xr:uid="{F47B765F-83B6-4F76-BF04-6502D85C202F}"/>
    <cellStyle name="Millares 174 2 3 3 6" xfId="8062" xr:uid="{6565801D-D073-41F6-8815-30F352A7852E}"/>
    <cellStyle name="Millares 174 2 3 3 7" xfId="3484" xr:uid="{AD9D287A-2B59-4FED-994C-343FEFB884DA}"/>
    <cellStyle name="Millares 174 2 3 4" xfId="642" xr:uid="{49E9BAB2-FA01-43C8-BD22-FB5F0384442C}"/>
    <cellStyle name="Millares 174 2 3 4 2" xfId="1673" xr:uid="{6AC6E483-9B67-4706-97D1-4E251F284080}"/>
    <cellStyle name="Millares 174 2 3 4 2 2" xfId="7543" xr:uid="{6D6CBF47-D3E4-49BF-8154-995C4E7E6FA9}"/>
    <cellStyle name="Millares 174 2 3 4 2 3" xfId="4714" xr:uid="{1F8FAAB1-543A-4C82-AD6A-09CA6644F22A}"/>
    <cellStyle name="Millares 174 2 3 4 3" xfId="2704" xr:uid="{C43F5989-B61F-42C5-A180-25C5E2BE6C17}"/>
    <cellStyle name="Millares 174 2 3 4 3 2" xfId="5401" xr:uid="{8B7DDD1A-3D47-4118-9396-1438AD833D67}"/>
    <cellStyle name="Millares 174 2 3 4 4" xfId="6597" xr:uid="{BBA317A0-9F54-416B-9AA8-E7CD2E069752}"/>
    <cellStyle name="Millares 174 2 3 4 5" xfId="3768" xr:uid="{AE203A5A-91A1-4921-9352-339C6B2991DA}"/>
    <cellStyle name="Millares 174 2 3 5" xfId="1319" xr:uid="{6C008FA0-D829-47AB-AC73-0A835612CB93}"/>
    <cellStyle name="Millares 174 2 3 5 2" xfId="6865" xr:uid="{5F941D5B-37EF-42FD-97AF-D5A3AE7ADF44}"/>
    <cellStyle name="Millares 174 2 3 5 3" xfId="4036" xr:uid="{EFD48DB5-88DE-40D0-A784-75399C6BBC9C}"/>
    <cellStyle name="Millares 174 2 3 6" xfId="2350" xr:uid="{ADF5A4D5-12BF-4C8C-99BE-B42698C9D04A}"/>
    <cellStyle name="Millares 174 2 3 6 2" xfId="7126" xr:uid="{6FD57DEF-5722-4307-A7BC-E2779DFB4D63}"/>
    <cellStyle name="Millares 174 2 3 6 3" xfId="4297" xr:uid="{B212820E-078E-4CB1-AA46-C0AF175BCE56}"/>
    <cellStyle name="Millares 174 2 3 7" xfId="4985" xr:uid="{A52B3D80-BFB8-4F3B-8E77-036ECA2AAB46}"/>
    <cellStyle name="Millares 174 2 3 8" xfId="5670" xr:uid="{A7C0034C-1024-447F-ADD6-72C602C772C6}"/>
    <cellStyle name="Millares 174 2 3 9" xfId="6181" xr:uid="{25202157-8285-403A-A919-EF3BA043402E}"/>
    <cellStyle name="Millares 174 2 4" xfId="328" xr:uid="{B8FE386A-70ED-4AA6-A8BF-8C07FE83386E}"/>
    <cellStyle name="Millares 174 2 4 10" xfId="7857" xr:uid="{2CCA401D-1710-4206-B46A-8E8E39F512D8}"/>
    <cellStyle name="Millares 174 2 4 11" xfId="3367" xr:uid="{4EA8C32E-D16D-4CB2-808D-F4B3335ED75E}"/>
    <cellStyle name="Millares 174 2 4 2" xfId="468" xr:uid="{447F354B-1E08-405A-8084-1E6DEFD53D64}"/>
    <cellStyle name="Millares 174 2 4 2 2" xfId="1085" xr:uid="{DC665693-1FEC-4384-ABC0-B6E977917E4E}"/>
    <cellStyle name="Millares 174 2 4 2 2 2" xfId="2116" xr:uid="{A0AF241E-0B25-4F6A-80E5-D308A7DF6E22}"/>
    <cellStyle name="Millares 174 2 4 2 2 2 2" xfId="7710" xr:uid="{42F27779-0557-45E5-84A0-41B486B2FFD7}"/>
    <cellStyle name="Millares 174 2 4 2 2 2 3" xfId="4881" xr:uid="{8BD1F52B-0B20-4D25-8C16-2FAB1FA2EDEB}"/>
    <cellStyle name="Millares 174 2 4 2 2 3" xfId="3147" xr:uid="{39588A0F-72BE-4A81-B0D6-7110D3B0D2E5}"/>
    <cellStyle name="Millares 174 2 4 2 2 3 2" xfId="5568" xr:uid="{7C3DDD7C-06E1-4E5F-893C-4CAEE10364A4}"/>
    <cellStyle name="Millares 174 2 4 2 2 4" xfId="6085" xr:uid="{D40EDDD3-040A-4DA4-821E-CFF4566C7E25}"/>
    <cellStyle name="Millares 174 2 4 2 2 5" xfId="6764" xr:uid="{D8278927-ED4E-459E-A7D2-3546A494DFC3}"/>
    <cellStyle name="Millares 174 2 4 2 2 6" xfId="8229" xr:uid="{28E7DDA7-7647-404D-A4C7-DEFB7A0BAE19}"/>
    <cellStyle name="Millares 174 2 4 2 2 7" xfId="3935" xr:uid="{4937658A-09BF-4949-9368-20F6E44DF915}"/>
    <cellStyle name="Millares 174 2 4 2 3" xfId="835" xr:uid="{C0B47F08-AED0-4A10-B798-7E5ECBA99796}"/>
    <cellStyle name="Millares 174 2 4 2 3 2" xfId="1866" xr:uid="{9EE18575-E404-4AA7-8C5B-C4EDB2B13822}"/>
    <cellStyle name="Millares 174 2 4 2 3 2 2" xfId="7034" xr:uid="{91136B6A-6260-4946-8E77-86F09BCE2F02}"/>
    <cellStyle name="Millares 174 2 4 2 3 3" xfId="2897" xr:uid="{5BC55552-FAAC-4410-9D2D-A90DF496270C}"/>
    <cellStyle name="Millares 174 2 4 2 3 4" xfId="4205" xr:uid="{4F57934A-9957-407C-89F4-63328CB8C33F}"/>
    <cellStyle name="Millares 174 2 4 2 4" xfId="1499" xr:uid="{E34D58EC-359B-4590-AB5B-3E9BB37DAAC7}"/>
    <cellStyle name="Millares 174 2 4 2 4 2" xfId="7430" xr:uid="{B31135F5-1FAE-470F-A018-53215DF9E15A}"/>
    <cellStyle name="Millares 174 2 4 2 4 3" xfId="4601" xr:uid="{8E0035FC-769E-403B-8824-B8423AACAD99}"/>
    <cellStyle name="Millares 174 2 4 2 5" xfId="2530" xr:uid="{F60F4683-BB27-46B9-B927-C9A010BC2CAB}"/>
    <cellStyle name="Millares 174 2 4 2 5 2" xfId="5288" xr:uid="{61F24689-C4BC-4BD5-A22B-308179A0B2C9}"/>
    <cellStyle name="Millares 174 2 4 2 6" xfId="5835" xr:uid="{8725102B-131B-47EE-9CCC-24D0E0884743}"/>
    <cellStyle name="Millares 174 2 4 2 7" xfId="6484" xr:uid="{A5BDE193-5A2F-4172-8C07-14007828A66F}"/>
    <cellStyle name="Millares 174 2 4 2 8" xfId="7979" xr:uid="{059EDF1F-024F-457C-A6ED-E99B172882F6}"/>
    <cellStyle name="Millares 174 2 4 2 9" xfId="3653" xr:uid="{3230F792-F945-498C-8155-4346D6F41F9A}"/>
    <cellStyle name="Millares 174 2 4 3" xfId="959" xr:uid="{DB989788-A219-4EC3-AB97-6839343A63FA}"/>
    <cellStyle name="Millares 174 2 4 3 2" xfId="1990" xr:uid="{6FD5A1E1-7FFB-48B2-B831-9DE6A86C8D74}"/>
    <cellStyle name="Millares 174 2 4 3 2 2" xfId="7302" xr:uid="{C1669794-E4F9-4012-AAD4-58EA54219EBB}"/>
    <cellStyle name="Millares 174 2 4 3 2 3" xfId="4473" xr:uid="{DCFC02A2-FD00-4CAD-91B8-BC453D2A15D8}"/>
    <cellStyle name="Millares 174 2 4 3 3" xfId="3021" xr:uid="{D168176B-7E7B-47A6-928D-572E20FD8D86}"/>
    <cellStyle name="Millares 174 2 4 3 3 2" xfId="5160" xr:uid="{D5B8A96E-D5B2-425C-AD36-EA32A0ED9EBE}"/>
    <cellStyle name="Millares 174 2 4 3 4" xfId="5959" xr:uid="{A9D9EAA1-6CEA-474E-8B68-1556ADEC36F5}"/>
    <cellStyle name="Millares 174 2 4 3 5" xfId="6356" xr:uid="{41D7DBC3-C384-4BFA-AF71-54EE83B1A71C}"/>
    <cellStyle name="Millares 174 2 4 3 6" xfId="8103" xr:uid="{BB824425-9FB4-429E-A5FD-8476FBF697B4}"/>
    <cellStyle name="Millares 174 2 4 3 7" xfId="3525" xr:uid="{B3B93FE3-B5F3-43BA-BED6-D2E78A78B4BB}"/>
    <cellStyle name="Millares 174 2 4 4" xfId="690" xr:uid="{D25CE32A-721C-48A1-A9C4-2566601D03EB}"/>
    <cellStyle name="Millares 174 2 4 4 2" xfId="1721" xr:uid="{40D58F31-C52F-42A8-82BA-15D2F84C035D}"/>
    <cellStyle name="Millares 174 2 4 4 2 2" xfId="7584" xr:uid="{A638B1F3-1E0C-4A84-BD5A-9C00A3D5F3A7}"/>
    <cellStyle name="Millares 174 2 4 4 2 3" xfId="4755" xr:uid="{A972089B-B44E-40FA-8B55-AC57CA9BD9DF}"/>
    <cellStyle name="Millares 174 2 4 4 3" xfId="2752" xr:uid="{28275B49-A152-42A6-9D7A-A33EF6C9688F}"/>
    <cellStyle name="Millares 174 2 4 4 3 2" xfId="5442" xr:uid="{81575C70-AF95-4759-BE1B-051CB748D95E}"/>
    <cellStyle name="Millares 174 2 4 4 4" xfId="6638" xr:uid="{2D0725E1-44DD-4651-8237-E2D82C34A7F3}"/>
    <cellStyle name="Millares 174 2 4 4 5" xfId="3809" xr:uid="{1FAE6F88-5C38-4C0D-82C8-2B913027C9AF}"/>
    <cellStyle name="Millares 174 2 4 5" xfId="1367" xr:uid="{E1BB5D3D-A4A6-4F45-B6F0-C8E632D64753}"/>
    <cellStyle name="Millares 174 2 4 5 2" xfId="6906" xr:uid="{7E5391D8-E5C1-467F-A5C3-A18E38A4856B}"/>
    <cellStyle name="Millares 174 2 4 5 3" xfId="4077" xr:uid="{5B07E648-293D-4B8C-8A8A-A37D90B496F1}"/>
    <cellStyle name="Millares 174 2 4 6" xfId="2398" xr:uid="{815C3CF2-0E1B-4F27-847C-0FDF70120134}"/>
    <cellStyle name="Millares 174 2 4 6 2" xfId="7167" xr:uid="{409EE0FC-9454-46FC-91F4-153CF5175970}"/>
    <cellStyle name="Millares 174 2 4 6 3" xfId="4338" xr:uid="{D89416A9-5882-4252-8846-43BE5D00CD0B}"/>
    <cellStyle name="Millares 174 2 4 7" xfId="5026" xr:uid="{FD054E2F-FA90-4074-B99A-7A2C0E52F69A}"/>
    <cellStyle name="Millares 174 2 4 8" xfId="5711" xr:uid="{B9885F27-07F9-4C47-A131-752E29B63E7B}"/>
    <cellStyle name="Millares 174 2 4 9" xfId="6222" xr:uid="{6F9BF3BE-D5D7-4FB5-8589-E71E756D2205}"/>
    <cellStyle name="Millares 174 2 5" xfId="363" xr:uid="{76735044-311A-4EC4-96ED-32A0624DF1EE}"/>
    <cellStyle name="Millares 174 2 5 10" xfId="7887" xr:uid="{1A733F8A-7724-437A-A05E-E581DF0DA51B}"/>
    <cellStyle name="Millares 174 2 5 11" xfId="3401" xr:uid="{B604012D-67D0-42B1-BBE1-D73968EA5BE3}"/>
    <cellStyle name="Millares 174 2 5 2" xfId="499" xr:uid="{2D7C6185-72EA-48FC-BF02-03BA6F3D2BCA}"/>
    <cellStyle name="Millares 174 2 5 2 2" xfId="1116" xr:uid="{AD9A0927-C4AA-4272-B686-752850EB9AA7}"/>
    <cellStyle name="Millares 174 2 5 2 2 2" xfId="2147" xr:uid="{AA74BACF-136E-4C9A-AD4C-A42FACC78BE7}"/>
    <cellStyle name="Millares 174 2 5 2 2 2 2" xfId="7741" xr:uid="{3C9F4713-E05D-4395-865A-71E3AC701D11}"/>
    <cellStyle name="Millares 174 2 5 2 2 2 3" xfId="4912" xr:uid="{CB1EAAC8-1F29-4DC4-8957-E091AAE55717}"/>
    <cellStyle name="Millares 174 2 5 2 2 3" xfId="3178" xr:uid="{88EEE54D-F76A-4984-8E6F-4128CC5E599C}"/>
    <cellStyle name="Millares 174 2 5 2 2 3 2" xfId="5599" xr:uid="{0CFBC87B-2D02-4C1E-B1A9-73F77EBC0A3C}"/>
    <cellStyle name="Millares 174 2 5 2 2 4" xfId="6116" xr:uid="{F135358C-D01D-4931-8C2A-4D1692BD0C4A}"/>
    <cellStyle name="Millares 174 2 5 2 2 5" xfId="6795" xr:uid="{8D26B4FF-AAE0-480D-959F-115BC5D3ACA7}"/>
    <cellStyle name="Millares 174 2 5 2 2 6" xfId="8260" xr:uid="{AACEB4CF-0F36-40E7-B8E5-A9A96C8070DD}"/>
    <cellStyle name="Millares 174 2 5 2 2 7" xfId="3966" xr:uid="{5706E6C9-5C4C-4E9B-B7EC-9735183D91B1}"/>
    <cellStyle name="Millares 174 2 5 2 3" xfId="865" xr:uid="{64490553-AC14-4DEB-AD24-6CC1301D91E9}"/>
    <cellStyle name="Millares 174 2 5 2 3 2" xfId="1896" xr:uid="{324220CC-5045-4211-BE78-5A776494C089}"/>
    <cellStyle name="Millares 174 2 5 2 3 2 2" xfId="7065" xr:uid="{91089FAA-806D-4B1B-A595-F293D7701B02}"/>
    <cellStyle name="Millares 174 2 5 2 3 3" xfId="2927" xr:uid="{154FD700-90DA-43EA-B861-279ABDC5A4A3}"/>
    <cellStyle name="Millares 174 2 5 2 3 4" xfId="4236" xr:uid="{4B486D6C-1194-4414-B045-F2BE47423EDB}"/>
    <cellStyle name="Millares 174 2 5 2 4" xfId="1530" xr:uid="{C92994A1-90FF-46A3-B034-B37402A844C8}"/>
    <cellStyle name="Millares 174 2 5 2 4 2" xfId="7461" xr:uid="{F8AD959D-D8D7-4683-8839-7168D73DFC8D}"/>
    <cellStyle name="Millares 174 2 5 2 4 3" xfId="4632" xr:uid="{40300192-B113-40A1-8998-B3535BF251DF}"/>
    <cellStyle name="Millares 174 2 5 2 5" xfId="2561" xr:uid="{69778268-A82C-45A3-BF61-2E7AFBD85965}"/>
    <cellStyle name="Millares 174 2 5 2 5 2" xfId="5319" xr:uid="{D3699F20-8909-4568-83CF-3DFC542B18C3}"/>
    <cellStyle name="Millares 174 2 5 2 6" xfId="5865" xr:uid="{3952D29F-4B2D-4534-90A6-80DC832558A9}"/>
    <cellStyle name="Millares 174 2 5 2 7" xfId="6515" xr:uid="{CE8F61E5-B7FC-45D8-BF33-E6078FD76D4B}"/>
    <cellStyle name="Millares 174 2 5 2 8" xfId="8009" xr:uid="{1A3D522A-885C-42C6-A6A6-239D03F60247}"/>
    <cellStyle name="Millares 174 2 5 2 9" xfId="3684" xr:uid="{1461069F-2754-4804-B34C-45525880AEEE}"/>
    <cellStyle name="Millares 174 2 5 3" xfId="989" xr:uid="{39ADD894-A16C-40D4-B51F-712E9298B94E}"/>
    <cellStyle name="Millares 174 2 5 3 2" xfId="2020" xr:uid="{1BD48639-3104-4480-B759-793A7B091B6A}"/>
    <cellStyle name="Millares 174 2 5 3 2 2" xfId="7332" xr:uid="{72177BA0-45B0-41A9-8D7F-6B0337558415}"/>
    <cellStyle name="Millares 174 2 5 3 2 3" xfId="4503" xr:uid="{5D6679E9-6C1D-4E2B-89F5-8383A197B71F}"/>
    <cellStyle name="Millares 174 2 5 3 3" xfId="3051" xr:uid="{8FAE3B66-6840-4803-ADA1-DD6C727A4756}"/>
    <cellStyle name="Millares 174 2 5 3 3 2" xfId="5190" xr:uid="{608574FD-5781-4801-81FC-41BC76150491}"/>
    <cellStyle name="Millares 174 2 5 3 4" xfId="5989" xr:uid="{97D9055B-D3E8-4996-B807-EBEB48AF4D47}"/>
    <cellStyle name="Millares 174 2 5 3 5" xfId="6386" xr:uid="{84EE7F21-AB03-4E67-9080-939C2B918DA2}"/>
    <cellStyle name="Millares 174 2 5 3 6" xfId="8133" xr:uid="{5FA2DB48-629C-4EF6-83D1-0A4C90F9A1D4}"/>
    <cellStyle name="Millares 174 2 5 3 7" xfId="3555" xr:uid="{7BD0B355-2E5C-4514-A025-FE57FD03270C}"/>
    <cellStyle name="Millares 174 2 5 4" xfId="724" xr:uid="{47DECA6D-1B2B-4F48-896C-F6A12FCC84FB}"/>
    <cellStyle name="Millares 174 2 5 4 2" xfId="1755" xr:uid="{7DA3FC05-3DAB-46ED-93F5-13C6E5E971AD}"/>
    <cellStyle name="Millares 174 2 5 4 2 2" xfId="7614" xr:uid="{865D3AEB-F24D-4225-BDA5-5FAF9B185BEE}"/>
    <cellStyle name="Millares 174 2 5 4 2 3" xfId="4785" xr:uid="{8418603E-54DB-4119-9CC7-6078768DC2D9}"/>
    <cellStyle name="Millares 174 2 5 4 3" xfId="2786" xr:uid="{1C64FE86-FDF5-4377-8CF6-D815FB9B29FC}"/>
    <cellStyle name="Millares 174 2 5 4 3 2" xfId="5472" xr:uid="{E1C17D46-3312-4800-B1E7-5F49962DE42E}"/>
    <cellStyle name="Millares 174 2 5 4 4" xfId="6668" xr:uid="{05E6D51C-DA93-412E-8B03-06B542692300}"/>
    <cellStyle name="Millares 174 2 5 4 5" xfId="3839" xr:uid="{7F53DAC6-05D2-4E34-B196-2ED1D49B64DF}"/>
    <cellStyle name="Millares 174 2 5 5" xfId="1401" xr:uid="{F974A765-7551-4D16-BFB8-269CBF80C827}"/>
    <cellStyle name="Millares 174 2 5 5 2" xfId="6937" xr:uid="{C7DA0F89-D6B7-4479-BDDE-1C7CDFE9C1F5}"/>
    <cellStyle name="Millares 174 2 5 5 3" xfId="4108" xr:uid="{033B6465-3D89-403D-8796-A0E8CA81DAD2}"/>
    <cellStyle name="Millares 174 2 5 6" xfId="2432" xr:uid="{8977F0D8-097B-4EBD-A361-1A1672D06936}"/>
    <cellStyle name="Millares 174 2 5 6 2" xfId="7197" xr:uid="{F8FEAD91-7467-4188-A59E-0A708E533ED3}"/>
    <cellStyle name="Millares 174 2 5 6 3" xfId="4368" xr:uid="{0110AB60-A51C-4C21-A793-F44BBCA1C11F}"/>
    <cellStyle name="Millares 174 2 5 7" xfId="5056" xr:uid="{6287EB9E-2C37-4A2A-B483-6610F74C3FBE}"/>
    <cellStyle name="Millares 174 2 5 8" xfId="5741" xr:uid="{984B1A7A-0853-4D0B-8C98-FE4782B9D6F5}"/>
    <cellStyle name="Millares 174 2 5 9" xfId="6252" xr:uid="{A8D07E81-14BA-4E37-90F9-B1B5E7844884}"/>
    <cellStyle name="Millares 174 2 6" xfId="1269" xr:uid="{2876581C-62D2-42CE-87DE-85E4AA1554C1}"/>
    <cellStyle name="Millares 174 2 7" xfId="2300" xr:uid="{C1217434-231D-4088-8615-62A5D75BF710}"/>
    <cellStyle name="Millares 18" xfId="88" xr:uid="{F57C9691-EAAE-4DC5-BF84-DCA25CBBB954}"/>
    <cellStyle name="Millares 18 10" xfId="7807" xr:uid="{F1C1AC14-4ACA-426D-91CB-B36365FADC2C}"/>
    <cellStyle name="Millares 18 11" xfId="3310" xr:uid="{40E6669B-023A-4AAE-8FEC-3E93DE11004E}"/>
    <cellStyle name="Millares 18 2" xfId="417" xr:uid="{B14E539C-16E7-4FCA-9535-A950E717C997}"/>
    <cellStyle name="Millares 18 2 2" xfId="1034" xr:uid="{E00251D9-1DB0-4E54-A48D-B9A0CE8C0DCF}"/>
    <cellStyle name="Millares 18 2 2 2" xfId="2065" xr:uid="{B876486C-4D2F-46EB-992E-30C8C6182E85}"/>
    <cellStyle name="Millares 18 2 2 2 2" xfId="7659" xr:uid="{F0FF3B2D-48CC-4551-8915-25F3CF95E03B}"/>
    <cellStyle name="Millares 18 2 2 2 3" xfId="4830" xr:uid="{EDE01237-4EF0-45CD-A0CF-FD9AC38A43CC}"/>
    <cellStyle name="Millares 18 2 2 3" xfId="3096" xr:uid="{6EAA40F3-A003-4C21-9046-22FA277B55EE}"/>
    <cellStyle name="Millares 18 2 2 3 2" xfId="5517" xr:uid="{EF0957E2-475A-483D-8BBC-E28902FA1198}"/>
    <cellStyle name="Millares 18 2 2 4" xfId="6034" xr:uid="{6F595930-123F-4B85-A66B-2E9970DE2025}"/>
    <cellStyle name="Millares 18 2 2 5" xfId="6713" xr:uid="{A5786429-E0BE-4DA6-99B1-0E700206561E}"/>
    <cellStyle name="Millares 18 2 2 6" xfId="8178" xr:uid="{FDDDC87E-5AFF-4185-8F49-9A1D603E8451}"/>
    <cellStyle name="Millares 18 2 2 7" xfId="3884" xr:uid="{A40E659A-280E-4056-9F2A-CAFAD85C5614}"/>
    <cellStyle name="Millares 18 2 3" xfId="785" xr:uid="{69F5E970-4926-48DD-817D-B569A143E139}"/>
    <cellStyle name="Millares 18 2 3 2" xfId="1816" xr:uid="{39E23CC4-BECE-4E88-AF69-37EDB499683F}"/>
    <cellStyle name="Millares 18 2 3 2 2" xfId="6983" xr:uid="{92A84300-F8B6-4A6B-86C9-A28BD8621CCE}"/>
    <cellStyle name="Millares 18 2 3 3" xfId="2847" xr:uid="{0DB2D11B-0BA8-41EB-BC93-0C637FE214B4}"/>
    <cellStyle name="Millares 18 2 3 4" xfId="4154" xr:uid="{83D82DB9-65B3-47A5-A2FC-F6401F7688D7}"/>
    <cellStyle name="Millares 18 2 4" xfId="1448" xr:uid="{57B35983-E87F-4B50-858E-917596CE9110}"/>
    <cellStyle name="Millares 18 2 4 2" xfId="7379" xr:uid="{69911806-D593-4E4A-BC78-C0AF5BE09C67}"/>
    <cellStyle name="Millares 18 2 4 3" xfId="4550" xr:uid="{077C7926-4689-42FE-96C8-29BE70E2AA16}"/>
    <cellStyle name="Millares 18 2 5" xfId="2479" xr:uid="{D3453E70-2845-44B0-9847-207F5AD5F878}"/>
    <cellStyle name="Millares 18 2 5 2" xfId="5237" xr:uid="{F94F046B-2AFA-4A73-B05C-53C9C071EBB9}"/>
    <cellStyle name="Millares 18 2 6" xfId="5785" xr:uid="{D1376AAC-FA2B-4AA0-A06C-C86746B3887C}"/>
    <cellStyle name="Millares 18 2 7" xfId="6433" xr:uid="{612F0A64-4320-4408-B293-F8E169012BC9}"/>
    <cellStyle name="Millares 18 2 8" xfId="7929" xr:uid="{D84A2E59-7B82-4761-B0D1-654425237C53}"/>
    <cellStyle name="Millares 18 2 9" xfId="3602" xr:uid="{32B2D9A7-6575-42B8-9771-95131534C744}"/>
    <cellStyle name="Millares 18 3" xfId="260" xr:uid="{7B85CDBE-D188-4282-8B30-C1FF0064DF63}"/>
    <cellStyle name="Millares 18 3 2" xfId="909" xr:uid="{B669790F-7EB8-4948-A937-40511B8A533B}"/>
    <cellStyle name="Millares 18 3 2 2" xfId="1940" xr:uid="{4E86BBDB-E43E-4BAF-B05E-52119B5E78B0}"/>
    <cellStyle name="Millares 18 3 2 2 2" xfId="7252" xr:uid="{5B60DC75-DB53-429E-949C-135517754B58}"/>
    <cellStyle name="Millares 18 3 2 3" xfId="2971" xr:uid="{B02290B8-F928-40F7-8AF3-98ECC672F5FB}"/>
    <cellStyle name="Millares 18 3 2 4" xfId="4423" xr:uid="{6C504653-9439-4596-B0CC-385FC7FE5970}"/>
    <cellStyle name="Millares 18 3 3" xfId="1310" xr:uid="{FBBC1A93-803D-4FFB-A82B-2F4B8B7B6DC0}"/>
    <cellStyle name="Millares 18 3 3 2" xfId="5110" xr:uid="{8A6F8CF1-771C-4D4C-A99D-AD463F3D0045}"/>
    <cellStyle name="Millares 18 3 4" xfId="2341" xr:uid="{B9AF8FF7-C73E-44E2-920A-77C5C3738543}"/>
    <cellStyle name="Millares 18 3 4 2" xfId="5909" xr:uid="{0272D222-8104-4FF1-9E92-D4E5044A5913}"/>
    <cellStyle name="Millares 18 3 5" xfId="6306" xr:uid="{705D5B63-3AB0-48BB-9191-DC0DAAF53611}"/>
    <cellStyle name="Millares 18 3 6" xfId="8053" xr:uid="{990E3307-0CAD-4933-9998-1AF9A1093A91}"/>
    <cellStyle name="Millares 18 3 7" xfId="3475" xr:uid="{9ABA3B98-C8D4-47CD-B079-78E2EA8C5137}"/>
    <cellStyle name="Millares 18 4" xfId="633" xr:uid="{F2E52649-2D4A-4547-8045-36D6C9350998}"/>
    <cellStyle name="Millares 18 4 2" xfId="1664" xr:uid="{0AF3C036-8038-4830-9E68-28590139ADF1}"/>
    <cellStyle name="Millares 18 4 2 2" xfId="7534" xr:uid="{F25EAE58-4F75-4797-AAD7-3560168F8BCD}"/>
    <cellStyle name="Millares 18 4 2 3" xfId="4705" xr:uid="{2EE472CF-DCD3-4E2F-AC4D-CE59A3FFEE4C}"/>
    <cellStyle name="Millares 18 4 3" xfId="2695" xr:uid="{6F70368C-08AC-4FB9-A146-FDDE0D339AFA}"/>
    <cellStyle name="Millares 18 4 3 2" xfId="5392" xr:uid="{16128A7B-B1BD-4923-A0DC-0838378C32D1}"/>
    <cellStyle name="Millares 18 4 4" xfId="6588" xr:uid="{178F96BE-16DC-43BF-8AE1-B99AFB8B3AE7}"/>
    <cellStyle name="Millares 18 4 5" xfId="3759" xr:uid="{38BE0A52-F6DA-46DF-9085-41CE72FA26DE}"/>
    <cellStyle name="Millares 18 5" xfId="4027" xr:uid="{5DBE60B4-3993-4131-821F-D78D3B18FAE6}"/>
    <cellStyle name="Millares 18 5 2" xfId="6856" xr:uid="{FA444EB8-1B6B-4301-B512-57C994167A54}"/>
    <cellStyle name="Millares 18 6" xfId="4288" xr:uid="{69C5F6EF-AAF0-4A6F-AC54-3183E1C3884A}"/>
    <cellStyle name="Millares 18 6 2" xfId="7117" xr:uid="{B9490836-7A9E-4748-8EE9-E8CB31ACB56D}"/>
    <cellStyle name="Millares 18 7" xfId="4976" xr:uid="{F177C2AB-9DED-470B-8924-BDCD9019DF54}"/>
    <cellStyle name="Millares 18 8" xfId="5661" xr:uid="{6337096F-E267-44F5-A3FF-6ECFC8DB3945}"/>
    <cellStyle name="Millares 18 9" xfId="6172" xr:uid="{7B47C363-764C-4A46-BA4B-50D98D249F59}"/>
    <cellStyle name="Millares 19" xfId="92" xr:uid="{08DC245F-2C1B-481E-83F4-CCE8391EADC1}"/>
    <cellStyle name="Millares 19 10" xfId="7842" xr:uid="{DA76E0EF-84BD-438D-A713-32D05137B34D}"/>
    <cellStyle name="Millares 19 11" xfId="3345" xr:uid="{4B1474C9-200C-4425-A612-5AA45DB962CE}"/>
    <cellStyle name="Millares 19 2" xfId="452" xr:uid="{4C85BD73-2A0A-42B4-BADC-9A39B16D2056}"/>
    <cellStyle name="Millares 19 2 2" xfId="1069" xr:uid="{1DC7412A-253C-456B-BCB3-6F080B491C68}"/>
    <cellStyle name="Millares 19 2 2 2" xfId="2100" xr:uid="{969E4F6B-685D-46AB-AE04-84B7F1FA7061}"/>
    <cellStyle name="Millares 19 2 2 2 2" xfId="7694" xr:uid="{1BB70A6E-F5FD-4FD3-A8B6-EC9298B3FDE2}"/>
    <cellStyle name="Millares 19 2 2 2 3" xfId="4865" xr:uid="{07761918-EB7F-49D7-9786-487D6865C006}"/>
    <cellStyle name="Millares 19 2 2 3" xfId="3131" xr:uid="{41052691-3700-44FA-A0D2-480CCF67CC33}"/>
    <cellStyle name="Millares 19 2 2 3 2" xfId="5552" xr:uid="{A4BE027E-6D39-463C-A809-239426949FEB}"/>
    <cellStyle name="Millares 19 2 2 4" xfId="6069" xr:uid="{CB2A4BA6-2BE7-4B70-9F24-CEC5BACA7A4F}"/>
    <cellStyle name="Millares 19 2 2 5" xfId="6748" xr:uid="{0B836C97-68CB-4421-81A8-DD67EED95FC2}"/>
    <cellStyle name="Millares 19 2 2 6" xfId="8213" xr:uid="{06CD0662-B091-40AB-A606-67F3B490D9A9}"/>
    <cellStyle name="Millares 19 2 2 7" xfId="3919" xr:uid="{4389A835-3895-4E72-83C0-F7177B087043}"/>
    <cellStyle name="Millares 19 2 3" xfId="820" xr:uid="{061E9073-646B-4D77-993F-A92F985E98AD}"/>
    <cellStyle name="Millares 19 2 3 2" xfId="1851" xr:uid="{1AEBB0AA-AC4F-4369-A1B1-120E28DEDC17}"/>
    <cellStyle name="Millares 19 2 3 2 2" xfId="7018" xr:uid="{A70AA06D-3F2A-4C73-A59A-51036B058780}"/>
    <cellStyle name="Millares 19 2 3 3" xfId="2882" xr:uid="{C9BF1650-3210-4A30-8A88-66A7C9D546EA}"/>
    <cellStyle name="Millares 19 2 3 4" xfId="4189" xr:uid="{E58DDDE3-0E09-45A9-9796-011A88D8CE49}"/>
    <cellStyle name="Millares 19 2 4" xfId="1483" xr:uid="{357E435E-7C5D-4CE1-B567-76129502AE8D}"/>
    <cellStyle name="Millares 19 2 4 2" xfId="7414" xr:uid="{8F22267E-4C19-4D48-9E3B-D5B40BD4AEA4}"/>
    <cellStyle name="Millares 19 2 4 3" xfId="4585" xr:uid="{01E0A601-FC51-44B7-B0FD-0C50B94FA3F8}"/>
    <cellStyle name="Millares 19 2 5" xfId="2514" xr:uid="{58436E85-F5FB-4F10-B010-EBDF083C0792}"/>
    <cellStyle name="Millares 19 2 5 2" xfId="5272" xr:uid="{D655C8CE-66ED-4409-8B0C-15D9A132E097}"/>
    <cellStyle name="Millares 19 2 6" xfId="5820" xr:uid="{0C941FBD-CE41-4F4B-A647-C9FAE17D61D9}"/>
    <cellStyle name="Millares 19 2 7" xfId="6468" xr:uid="{9AD15A0E-0E2F-4518-98FA-2EAC9689AD5B}"/>
    <cellStyle name="Millares 19 2 8" xfId="7964" xr:uid="{3830E302-13A7-4739-A316-FBBE1A81AFA2}"/>
    <cellStyle name="Millares 19 2 9" xfId="3637" xr:uid="{EFD10A22-BBC4-497D-A05A-543EC96F6964}"/>
    <cellStyle name="Millares 19 3" xfId="295" xr:uid="{8F7F9B73-DBCD-46D9-9FB6-FDC82E8565E9}"/>
    <cellStyle name="Millares 19 3 2" xfId="944" xr:uid="{0C2EA2BD-85E4-4545-87AD-ACEDA171A864}"/>
    <cellStyle name="Millares 19 3 2 2" xfId="1975" xr:uid="{6384025A-0BCD-48EA-9838-73C0042122B5}"/>
    <cellStyle name="Millares 19 3 2 2 2" xfId="7287" xr:uid="{CDE79E99-A3C5-4BB5-9C38-EBE44ACD7453}"/>
    <cellStyle name="Millares 19 3 2 3" xfId="3006" xr:uid="{72033DE9-29B4-4381-AC65-48F357CC50AF}"/>
    <cellStyle name="Millares 19 3 2 4" xfId="4458" xr:uid="{74C7D702-680E-46DB-BF75-875600EFE404}"/>
    <cellStyle name="Millares 19 3 3" xfId="1345" xr:uid="{774AB686-85C1-4AD1-83FE-456B73782238}"/>
    <cellStyle name="Millares 19 3 3 2" xfId="5145" xr:uid="{D1241B18-641B-4CCB-9196-57FADFC76046}"/>
    <cellStyle name="Millares 19 3 4" xfId="2376" xr:uid="{BDB27B6C-A7D1-42CC-98DE-488418FC38FF}"/>
    <cellStyle name="Millares 19 3 4 2" xfId="5944" xr:uid="{42B02BC8-E4FB-4FAD-A426-E34DE017B942}"/>
    <cellStyle name="Millares 19 3 5" xfId="6341" xr:uid="{7F709E38-4286-42ED-997F-E1734166AD88}"/>
    <cellStyle name="Millares 19 3 6" xfId="8088" xr:uid="{7EB302A9-87A0-47C2-B781-A254771191C0}"/>
    <cellStyle name="Millares 19 3 7" xfId="3510" xr:uid="{B819203C-D20B-4535-8025-92E5119B4806}"/>
    <cellStyle name="Millares 19 4" xfId="668" xr:uid="{9AAB33EE-3394-424E-B804-E2995A379CF4}"/>
    <cellStyle name="Millares 19 4 2" xfId="1699" xr:uid="{2A81D902-7ACF-4146-99E3-FF54DFEA3E59}"/>
    <cellStyle name="Millares 19 4 2 2" xfId="7569" xr:uid="{B0121A99-DAD8-4716-BBB2-97FBF8D3CD11}"/>
    <cellStyle name="Millares 19 4 2 3" xfId="4740" xr:uid="{0C9DC5A1-4576-4B5D-A339-3B11828F514C}"/>
    <cellStyle name="Millares 19 4 3" xfId="2730" xr:uid="{8DA5DF88-C812-4095-9E6E-F1F44C401C1E}"/>
    <cellStyle name="Millares 19 4 3 2" xfId="5427" xr:uid="{6297F31D-97AA-4E37-BFB4-2B4B6FDF1DB7}"/>
    <cellStyle name="Millares 19 4 4" xfId="6623" xr:uid="{B4A5E9EF-AF39-4DFA-91B1-C1D9EEE5375A}"/>
    <cellStyle name="Millares 19 4 5" xfId="3794" xr:uid="{CA1E2671-A6CD-4996-B22E-54EF29571CB3}"/>
    <cellStyle name="Millares 19 5" xfId="4062" xr:uid="{1FBF65FA-0303-4D05-B706-30E8C47A4DB3}"/>
    <cellStyle name="Millares 19 5 2" xfId="6891" xr:uid="{062128E5-B687-4F8A-8B00-5A45C4D40B21}"/>
    <cellStyle name="Millares 19 6" xfId="4323" xr:uid="{0BAD4075-FE7D-4DE2-9C96-29890BCF17AF}"/>
    <cellStyle name="Millares 19 6 2" xfId="7152" xr:uid="{A57E9A48-3C75-4097-B391-0F6A04015E18}"/>
    <cellStyle name="Millares 19 7" xfId="5011" xr:uid="{CC0DAD4B-06AB-46B4-99DC-7E1558002428}"/>
    <cellStyle name="Millares 19 8" xfId="5696" xr:uid="{AF3BDEBF-21DE-4FDB-BDC9-6B68653C39DD}"/>
    <cellStyle name="Millares 19 9" xfId="6207" xr:uid="{0A23E05E-C6C9-4A85-AC72-F374703AC0DD}"/>
    <cellStyle name="Millares 2" xfId="6" xr:uid="{00000000-0005-0000-0000-000006000000}"/>
    <cellStyle name="Millares 2 10" xfId="50" xr:uid="{CB99F387-8C11-4F1F-93F9-E417CD44676C}"/>
    <cellStyle name="Millares 2 2" xfId="55" xr:uid="{43059046-EE27-47D9-9D25-2DA0F9BF4F8A}"/>
    <cellStyle name="Millares 2 2 10" xfId="2170" xr:uid="{6FB51E2A-22E0-4587-B62F-DF8749CB5D8F}"/>
    <cellStyle name="Millares 2 2 2" xfId="65" xr:uid="{BE148281-8B29-4AA7-8FA4-C2EC565BD46A}"/>
    <cellStyle name="Millares 2 2 2 10" xfId="6161" xr:uid="{A59A56C1-CCF7-4E31-A802-5E33A88C924A}"/>
    <cellStyle name="Millares 2 2 2 11" xfId="7796" xr:uid="{B8C5DA70-C329-411A-8D4D-C14705CAECED}"/>
    <cellStyle name="Millares 2 2 2 12" xfId="3299" xr:uid="{9C9C45C4-441A-45E7-B27B-6D49236E283D}"/>
    <cellStyle name="Millares 2 2 2 2" xfId="286" xr:uid="{0D49E77F-8D8A-47A6-AD35-3F4910F57C6F}"/>
    <cellStyle name="Millares 2 2 2 2 10" xfId="7833" xr:uid="{5747E49F-DBF8-4328-B32E-B33B9DE0C23A}"/>
    <cellStyle name="Millares 2 2 2 2 11" xfId="3336" xr:uid="{B86D9517-D5DF-40E0-9805-EC5FF886AE04}"/>
    <cellStyle name="Millares 2 2 2 2 2" xfId="443" xr:uid="{CB747C43-B24F-434D-B5BF-70179B44A845}"/>
    <cellStyle name="Millares 2 2 2 2 2 2" xfId="1060" xr:uid="{C827BBC9-9E0A-4567-B53F-A6D01A928F28}"/>
    <cellStyle name="Millares 2 2 2 2 2 2 2" xfId="2091" xr:uid="{9EEBDDA6-DCD8-4330-9B3D-5D699D43AD0C}"/>
    <cellStyle name="Millares 2 2 2 2 2 2 2 2" xfId="7685" xr:uid="{22A85C9D-12B3-4D87-BEA5-410CA4868C14}"/>
    <cellStyle name="Millares 2 2 2 2 2 2 2 3" xfId="4856" xr:uid="{D493C667-604A-4E90-B22D-D1E044D6F515}"/>
    <cellStyle name="Millares 2 2 2 2 2 2 3" xfId="3122" xr:uid="{E7367E73-BFAD-4D1D-BFBE-29C311CD96AF}"/>
    <cellStyle name="Millares 2 2 2 2 2 2 3 2" xfId="5543" xr:uid="{DFAE81A5-64AB-41E8-B8CE-AE31B8259267}"/>
    <cellStyle name="Millares 2 2 2 2 2 2 4" xfId="6060" xr:uid="{6E989989-3757-496F-BBF2-A38958438946}"/>
    <cellStyle name="Millares 2 2 2 2 2 2 5" xfId="6739" xr:uid="{063B9240-EBCB-4108-B664-20DF451EB073}"/>
    <cellStyle name="Millares 2 2 2 2 2 2 6" xfId="8204" xr:uid="{56ADA216-100E-48A8-B67F-41B9B2634F24}"/>
    <cellStyle name="Millares 2 2 2 2 2 2 7" xfId="3910" xr:uid="{5251D8C4-7D2F-4907-BB5D-8A3B32DF4ABF}"/>
    <cellStyle name="Millares 2 2 2 2 2 3" xfId="811" xr:uid="{78131F31-ACB5-4A3D-9986-16A8140833F4}"/>
    <cellStyle name="Millares 2 2 2 2 2 3 2" xfId="1842" xr:uid="{A8AEBAEE-8245-4239-AE5C-B1A846DF8652}"/>
    <cellStyle name="Millares 2 2 2 2 2 3 2 2" xfId="7009" xr:uid="{F33264CA-DC24-44FF-8705-3A0AC2AA78C7}"/>
    <cellStyle name="Millares 2 2 2 2 2 3 3" xfId="2873" xr:uid="{EE142662-3521-4999-9F4E-F6B29BD52FB5}"/>
    <cellStyle name="Millares 2 2 2 2 2 3 4" xfId="4180" xr:uid="{CC5A5DF4-CF5C-4AC5-A58E-E17FBD698D3B}"/>
    <cellStyle name="Millares 2 2 2 2 2 4" xfId="1474" xr:uid="{E36C48C1-7620-4759-A400-59ADACE2B192}"/>
    <cellStyle name="Millares 2 2 2 2 2 4 2" xfId="7405" xr:uid="{C5490A0D-D494-4FAD-849D-4F50C6A087C3}"/>
    <cellStyle name="Millares 2 2 2 2 2 4 3" xfId="4576" xr:uid="{565959CC-B308-4721-B1D3-3604C5A05724}"/>
    <cellStyle name="Millares 2 2 2 2 2 5" xfId="2505" xr:uid="{AD28FBB1-6C70-4998-99F2-60916F347152}"/>
    <cellStyle name="Millares 2 2 2 2 2 5 2" xfId="5263" xr:uid="{80791AC6-5E4C-4A2D-808C-6E8747C682C4}"/>
    <cellStyle name="Millares 2 2 2 2 2 6" xfId="5811" xr:uid="{44004484-3F06-4F41-B97F-74F358A57F04}"/>
    <cellStyle name="Millares 2 2 2 2 2 7" xfId="6459" xr:uid="{6BB8E8EB-C5C1-4533-BA88-16A1E005A0B0}"/>
    <cellStyle name="Millares 2 2 2 2 2 8" xfId="7955" xr:uid="{C4573535-BC78-466A-A50A-96FB81481339}"/>
    <cellStyle name="Millares 2 2 2 2 2 9" xfId="3628" xr:uid="{1B69E27B-CEE5-4089-BF50-97DB30239EF2}"/>
    <cellStyle name="Millares 2 2 2 2 3" xfId="935" xr:uid="{8FD38258-2686-46E1-BA26-6B098C40D9C6}"/>
    <cellStyle name="Millares 2 2 2 2 3 2" xfId="1966" xr:uid="{8E8C2E1C-CF93-48A2-AABE-AB150E9A82EB}"/>
    <cellStyle name="Millares 2 2 2 2 3 2 2" xfId="7278" xr:uid="{0569ADFC-858C-4887-A4C4-695266989699}"/>
    <cellStyle name="Millares 2 2 2 2 3 2 3" xfId="4449" xr:uid="{8FFFFCE5-2AF5-4027-BC04-D9872D0911ED}"/>
    <cellStyle name="Millares 2 2 2 2 3 3" xfId="2997" xr:uid="{DF8FC914-F836-4D5C-9B05-1893CFD74B36}"/>
    <cellStyle name="Millares 2 2 2 2 3 3 2" xfId="5136" xr:uid="{7ED14A7B-8B1E-45A3-8517-C1E6FABF2988}"/>
    <cellStyle name="Millares 2 2 2 2 3 4" xfId="5935" xr:uid="{D6F6D87E-62C4-4442-9672-B7CDA43668D7}"/>
    <cellStyle name="Millares 2 2 2 2 3 5" xfId="6332" xr:uid="{45CE9C38-840C-400F-B630-D8E7DD2EFAFD}"/>
    <cellStyle name="Millares 2 2 2 2 3 6" xfId="8079" xr:uid="{B66B1584-A593-405C-8FC2-AFC93C1457EB}"/>
    <cellStyle name="Millares 2 2 2 2 3 7" xfId="3501" xr:uid="{22962DB2-34AA-468F-A16F-CED7247CA1FA}"/>
    <cellStyle name="Millares 2 2 2 2 4" xfId="659" xr:uid="{FB205DB0-F29A-4E4D-9A81-59F83D79434C}"/>
    <cellStyle name="Millares 2 2 2 2 4 2" xfId="1690" xr:uid="{D9CD7544-A467-405D-B25A-CBD3FCD148A9}"/>
    <cellStyle name="Millares 2 2 2 2 4 2 2" xfId="7560" xr:uid="{859A55EF-EBFD-48B5-BAB1-9E27B85CDCAA}"/>
    <cellStyle name="Millares 2 2 2 2 4 2 3" xfId="4731" xr:uid="{7BF571F1-B256-4299-9F04-C0993D42730C}"/>
    <cellStyle name="Millares 2 2 2 2 4 3" xfId="2721" xr:uid="{0EF76516-4828-4368-9C76-265A00AFAD6D}"/>
    <cellStyle name="Millares 2 2 2 2 4 3 2" xfId="5418" xr:uid="{6BE764AC-A4A3-4D77-9B6F-7CEE56FA89CD}"/>
    <cellStyle name="Millares 2 2 2 2 4 4" xfId="6614" xr:uid="{1019A985-22E2-4498-B84D-FBC581F0EF00}"/>
    <cellStyle name="Millares 2 2 2 2 4 5" xfId="3785" xr:uid="{DF8345CB-98A7-449E-ABC3-E242BCD913C5}"/>
    <cellStyle name="Millares 2 2 2 2 5" xfId="1336" xr:uid="{489A3BA0-2517-4020-AC86-8DE10171C843}"/>
    <cellStyle name="Millares 2 2 2 2 5 2" xfId="6882" xr:uid="{ECDED225-2836-48EC-82D2-4A9B0FD9DCA0}"/>
    <cellStyle name="Millares 2 2 2 2 5 3" xfId="4053" xr:uid="{9200BD2F-E7B8-4D63-BE5A-DFF6CB7299C5}"/>
    <cellStyle name="Millares 2 2 2 2 6" xfId="2367" xr:uid="{7A1DF9A8-BCC5-4982-930C-DF244DE58D75}"/>
    <cellStyle name="Millares 2 2 2 2 6 2" xfId="7143" xr:uid="{4F28A388-B516-4687-A1B2-716E5F22CD2B}"/>
    <cellStyle name="Millares 2 2 2 2 6 3" xfId="4314" xr:uid="{7C8191F2-E91C-4F90-BD97-ECD453A192BE}"/>
    <cellStyle name="Millares 2 2 2 2 7" xfId="5002" xr:uid="{FD154C00-4EF7-4E0C-A802-0B0CA3BFC871}"/>
    <cellStyle name="Millares 2 2 2 2 8" xfId="5687" xr:uid="{BAE452E4-EF31-4FF4-B17C-4F7737F5DE3F}"/>
    <cellStyle name="Millares 2 2 2 2 9" xfId="6198" xr:uid="{F22DA4A3-D9A7-4D81-ADD7-73B222847ECD}"/>
    <cellStyle name="Millares 2 2 2 3" xfId="406" xr:uid="{DFCC6407-B3BA-4D7C-8423-9D31A563BD59}"/>
    <cellStyle name="Millares 2 2 2 3 2" xfId="1023" xr:uid="{9E9813BB-AADF-4FFF-BCE1-F95BB269B12F}"/>
    <cellStyle name="Millares 2 2 2 3 2 2" xfId="2054" xr:uid="{6234EA49-C7AD-4394-83E5-5A1F32759C97}"/>
    <cellStyle name="Millares 2 2 2 3 2 2 2" xfId="7648" xr:uid="{6B806F29-F3A0-466F-A809-60D0457E57B1}"/>
    <cellStyle name="Millares 2 2 2 3 2 2 3" xfId="4819" xr:uid="{F90FD88F-D4C5-440B-92CB-B39333FC032A}"/>
    <cellStyle name="Millares 2 2 2 3 2 3" xfId="3085" xr:uid="{25A342D4-4A0A-4579-82AA-5030402C8011}"/>
    <cellStyle name="Millares 2 2 2 3 2 3 2" xfId="5506" xr:uid="{AFF37DBB-10C0-4EC1-881B-3B5089A8E243}"/>
    <cellStyle name="Millares 2 2 2 3 2 4" xfId="6023" xr:uid="{FC640843-49F4-4A8B-9465-8A64B4D9B965}"/>
    <cellStyle name="Millares 2 2 2 3 2 5" xfId="6702" xr:uid="{2BC70DA0-492C-4A77-B680-B9F140CD8790}"/>
    <cellStyle name="Millares 2 2 2 3 2 6" xfId="8167" xr:uid="{31B8280B-92A3-4E5D-888E-8A7BCCCA5628}"/>
    <cellStyle name="Millares 2 2 2 3 2 7" xfId="3873" xr:uid="{C146587F-6961-434C-9E1E-ED43D77A1096}"/>
    <cellStyle name="Millares 2 2 2 3 3" xfId="774" xr:uid="{364A6E0C-C6B9-43EB-9EDE-57BE7C2C03D7}"/>
    <cellStyle name="Millares 2 2 2 3 3 2" xfId="1805" xr:uid="{A9B633E7-C2B1-4ED6-B246-A5295B5B112D}"/>
    <cellStyle name="Millares 2 2 2 3 3 2 2" xfId="6972" xr:uid="{50B6D6A0-99DC-47A3-9A9F-CA489201AC15}"/>
    <cellStyle name="Millares 2 2 2 3 3 3" xfId="2836" xr:uid="{7D5AA167-7A47-4EA2-B8D7-93ABB17D29D4}"/>
    <cellStyle name="Millares 2 2 2 3 3 4" xfId="4143" xr:uid="{D6202DB4-727E-4037-9C69-A97A2CAC4A8C}"/>
    <cellStyle name="Millares 2 2 2 3 4" xfId="1437" xr:uid="{B7A45E9C-8844-4BF0-BE94-BABECC4FB073}"/>
    <cellStyle name="Millares 2 2 2 3 4 2" xfId="7368" xr:uid="{2DD2EB3B-C428-4141-90F4-2B5E38C11493}"/>
    <cellStyle name="Millares 2 2 2 3 4 3" xfId="4539" xr:uid="{70F34BBA-4F2E-47DA-A504-762A83AB4299}"/>
    <cellStyle name="Millares 2 2 2 3 5" xfId="2468" xr:uid="{C5B8D97C-45A2-419C-8435-96DA73372522}"/>
    <cellStyle name="Millares 2 2 2 3 5 2" xfId="5226" xr:uid="{990C7AF8-18F1-4CD9-95C8-18B1871A6EEB}"/>
    <cellStyle name="Millares 2 2 2 3 6" xfId="5774" xr:uid="{31DC3F69-8007-4837-B453-A504DA731590}"/>
    <cellStyle name="Millares 2 2 2 3 7" xfId="6422" xr:uid="{A81D1757-D7A8-4714-9BC5-AA93DC98C93D}"/>
    <cellStyle name="Millares 2 2 2 3 8" xfId="7918" xr:uid="{94DAEBF8-1F96-4311-A1B0-CD58A9B3A6F1}"/>
    <cellStyle name="Millares 2 2 2 3 9" xfId="3591" xr:uid="{DD940E24-396C-4A29-8AF5-238ADB7F74FC}"/>
    <cellStyle name="Millares 2 2 2 4" xfId="248" xr:uid="{FA1663E3-3474-4594-AABF-6E525934881D}"/>
    <cellStyle name="Millares 2 2 2 4 2" xfId="898" xr:uid="{EC4E13CF-90C9-41B4-8B0B-321A3F4036EE}"/>
    <cellStyle name="Millares 2 2 2 4 2 2" xfId="1929" xr:uid="{2385CA15-EDB6-48A7-BE5A-0444DEAB8A9A}"/>
    <cellStyle name="Millares 2 2 2 4 2 2 2" xfId="7241" xr:uid="{6E201CA6-D718-4777-BFEF-43BFFEF250CC}"/>
    <cellStyle name="Millares 2 2 2 4 2 3" xfId="2960" xr:uid="{DD416CD3-CEFC-4369-AE33-559C82B80F86}"/>
    <cellStyle name="Millares 2 2 2 4 2 4" xfId="4412" xr:uid="{AB287267-4CBA-43B9-A2BB-8D826703FEF6}"/>
    <cellStyle name="Millares 2 2 2 4 3" xfId="1299" xr:uid="{B563479B-54E1-48BA-AC95-01A3AF3076C8}"/>
    <cellStyle name="Millares 2 2 2 4 3 2" xfId="5099" xr:uid="{F2A0C3DA-4BAB-46F9-9321-9FA5AA76EC16}"/>
    <cellStyle name="Millares 2 2 2 4 4" xfId="2330" xr:uid="{34EE4017-43E5-443F-8423-F43E04298CB4}"/>
    <cellStyle name="Millares 2 2 2 4 4 2" xfId="5898" xr:uid="{64CCE577-BDE3-4DCE-8CFB-E2B0ACB454B0}"/>
    <cellStyle name="Millares 2 2 2 4 5" xfId="6295" xr:uid="{1A3EEB7C-78F4-4DE5-9D41-DF72A74D6944}"/>
    <cellStyle name="Millares 2 2 2 4 6" xfId="8042" xr:uid="{ED61C3DA-6548-4155-96D9-7571B634C5F5}"/>
    <cellStyle name="Millares 2 2 2 4 7" xfId="3464" xr:uid="{2D5E8E4D-4350-4AB7-AB8F-F345CF6027F3}"/>
    <cellStyle name="Millares 2 2 2 5" xfId="622" xr:uid="{D7B200EC-E2EB-4FD7-A835-229FF3F69FE5}"/>
    <cellStyle name="Millares 2 2 2 5 2" xfId="1653" xr:uid="{0D8C02A2-5A06-4EF4-A50A-872444B4D4B0}"/>
    <cellStyle name="Millares 2 2 2 5 2 2" xfId="7523" xr:uid="{086DFACD-A2D2-4F8E-9F5E-D7CE4C049922}"/>
    <cellStyle name="Millares 2 2 2 5 2 3" xfId="4694" xr:uid="{139A1F56-AC93-446D-9CEB-1F60C6AE909E}"/>
    <cellStyle name="Millares 2 2 2 5 3" xfId="2684" xr:uid="{52B228A5-8488-47A0-A913-C8BF359DF842}"/>
    <cellStyle name="Millares 2 2 2 5 3 2" xfId="5381" xr:uid="{528E406B-48F8-405B-9D1D-3A6F25A3BAD4}"/>
    <cellStyle name="Millares 2 2 2 5 4" xfId="6577" xr:uid="{BAABE1FF-0C97-4C27-A719-2CCA2F2289CA}"/>
    <cellStyle name="Millares 2 2 2 5 5" xfId="3748" xr:uid="{8277755B-088A-4127-B2A8-D4D8A6B5BE51}"/>
    <cellStyle name="Millares 2 2 2 6" xfId="1146" xr:uid="{182EF640-B313-4D91-819C-5FA5DBECCA21}"/>
    <cellStyle name="Millares 2 2 2 6 2" xfId="6845" xr:uid="{9B6F978E-12AC-47C8-9F33-D5FB42F435DF}"/>
    <cellStyle name="Millares 2 2 2 6 3" xfId="4016" xr:uid="{6C0CF6EB-83A4-453D-A41A-4E4292AAE5D8}"/>
    <cellStyle name="Millares 2 2 2 7" xfId="2177" xr:uid="{F143177B-8BA7-4FAC-8E25-D62AD0DBC555}"/>
    <cellStyle name="Millares 2 2 2 7 2" xfId="7106" xr:uid="{42F579B4-5632-4346-A23C-0687682C0E3D}"/>
    <cellStyle name="Millares 2 2 2 7 3" xfId="4277" xr:uid="{7BA31F1C-7C05-4801-A4DE-48E44D4CAAFF}"/>
    <cellStyle name="Millares 2 2 2 8" xfId="4965" xr:uid="{A8CB631F-1332-4AFE-B87C-5820010B8E6D}"/>
    <cellStyle name="Millares 2 2 2 9" xfId="5650" xr:uid="{33F88CD4-082F-4B66-99D8-193A85E67EE0}"/>
    <cellStyle name="Millares 2 2 3" xfId="311" xr:uid="{72CD2690-2703-42FC-B31C-A5B6F974438C}"/>
    <cellStyle name="Millares 2 2 3 2" xfId="675" xr:uid="{52D5E204-8CE3-48C7-BCEE-E64FF4DC2542}"/>
    <cellStyle name="Millares 2 2 3 2 2" xfId="1706" xr:uid="{544C56CD-C481-45ED-ABE7-6D756F6BDC22}"/>
    <cellStyle name="Millares 2 2 3 2 3" xfId="2737" xr:uid="{2F22917B-D007-4110-991E-801569E1EA06}"/>
    <cellStyle name="Millares 2 2 3 3" xfId="1352" xr:uid="{203A05B6-C856-4323-87A3-B0F80B23783C}"/>
    <cellStyle name="Millares 2 2 3 4" xfId="2383" xr:uid="{26CB0B80-6879-403C-BEDD-B4C3DDEFD3F0}"/>
    <cellStyle name="Millares 2 2 3 5" xfId="3352" xr:uid="{CC50340F-4C2E-40AC-AB88-29D0C63CEE63}"/>
    <cellStyle name="Millares 2 2 4" xfId="268" xr:uid="{CB926E52-A6C7-413D-AC56-1E6ECBB47701}"/>
    <cellStyle name="Millares 2 2 4 10" xfId="7815" xr:uid="{401A7D58-B210-4317-90D0-772EB49A2A88}"/>
    <cellStyle name="Millares 2 2 4 11" xfId="3318" xr:uid="{63034710-ED24-4A08-ADE7-DE52DBE54212}"/>
    <cellStyle name="Millares 2 2 4 2" xfId="425" xr:uid="{5B48D49F-03A3-4119-A654-5A3A020C8110}"/>
    <cellStyle name="Millares 2 2 4 2 2" xfId="1042" xr:uid="{790135BA-FBD9-4F5F-A217-7AAF9C3E7253}"/>
    <cellStyle name="Millares 2 2 4 2 2 2" xfId="2073" xr:uid="{20DE0CE9-185D-4717-B4F4-D9C32D56E9CE}"/>
    <cellStyle name="Millares 2 2 4 2 2 2 2" xfId="7667" xr:uid="{D0061464-3D08-406F-B64F-7E82C10E4B13}"/>
    <cellStyle name="Millares 2 2 4 2 2 2 3" xfId="4838" xr:uid="{7154B5D7-71B6-4307-882E-359212071051}"/>
    <cellStyle name="Millares 2 2 4 2 2 3" xfId="3104" xr:uid="{E8599335-9803-42A1-871C-54E931CAFF98}"/>
    <cellStyle name="Millares 2 2 4 2 2 3 2" xfId="5525" xr:uid="{36270C3C-D7C7-44AB-A98E-79CDE2497848}"/>
    <cellStyle name="Millares 2 2 4 2 2 4" xfId="6042" xr:uid="{FD56F2E9-A59E-4597-A434-6DCAD0DB0898}"/>
    <cellStyle name="Millares 2 2 4 2 2 5" xfId="6721" xr:uid="{08A81792-DC94-4279-A390-E629193EEBDA}"/>
    <cellStyle name="Millares 2 2 4 2 2 6" xfId="8186" xr:uid="{21065C24-B7E0-458B-83CD-D6F6F428733D}"/>
    <cellStyle name="Millares 2 2 4 2 2 7" xfId="3892" xr:uid="{E9BA0D10-2927-4C11-8AF5-7D5C8366D1A1}"/>
    <cellStyle name="Millares 2 2 4 2 3" xfId="793" xr:uid="{5DFB92EA-F039-40E6-BA51-31F19B9110C5}"/>
    <cellStyle name="Millares 2 2 4 2 3 2" xfId="1824" xr:uid="{1E9F3A5A-CB58-4EFB-A191-0B5635108F93}"/>
    <cellStyle name="Millares 2 2 4 2 3 2 2" xfId="6991" xr:uid="{192FA183-C830-4F3B-B9EC-C6647011AC12}"/>
    <cellStyle name="Millares 2 2 4 2 3 3" xfId="2855" xr:uid="{1C110724-8D82-44B3-96E4-1A6F134D7014}"/>
    <cellStyle name="Millares 2 2 4 2 3 4" xfId="4162" xr:uid="{F4538A1A-7626-43CD-8431-232A1C17F6DF}"/>
    <cellStyle name="Millares 2 2 4 2 4" xfId="1456" xr:uid="{767BF86B-CD0B-4A38-8CF7-24DE91342E76}"/>
    <cellStyle name="Millares 2 2 4 2 4 2" xfId="7387" xr:uid="{E081915A-2D4C-4338-8DC3-6698CE941CAB}"/>
    <cellStyle name="Millares 2 2 4 2 4 3" xfId="4558" xr:uid="{F44B3428-E0D3-44A4-8A84-4447483E2261}"/>
    <cellStyle name="Millares 2 2 4 2 5" xfId="2487" xr:uid="{96874DA8-BFBF-488A-B301-7DD877F95D1E}"/>
    <cellStyle name="Millares 2 2 4 2 5 2" xfId="5245" xr:uid="{DEEFA8CE-4D7D-49D9-A9B6-9EC7B7CC10BD}"/>
    <cellStyle name="Millares 2 2 4 2 6" xfId="5793" xr:uid="{682CB064-B973-4228-9B91-1D5AAC87C051}"/>
    <cellStyle name="Millares 2 2 4 2 7" xfId="6441" xr:uid="{0A6E0A2C-4155-460C-838A-F65B6008D6E5}"/>
    <cellStyle name="Millares 2 2 4 2 8" xfId="7937" xr:uid="{F02C4AF9-0A08-45C7-9FE6-97D726228D5B}"/>
    <cellStyle name="Millares 2 2 4 2 9" xfId="3610" xr:uid="{F1973D45-15F7-48E6-9A1C-009AA01C7B24}"/>
    <cellStyle name="Millares 2 2 4 3" xfId="917" xr:uid="{1F565F35-C003-4CF8-B42A-D15A5D3053E1}"/>
    <cellStyle name="Millares 2 2 4 3 2" xfId="1948" xr:uid="{F772DA6B-D3CD-4C9F-88D8-0B93B3AD16AB}"/>
    <cellStyle name="Millares 2 2 4 3 2 2" xfId="7260" xr:uid="{3E96D45B-32C6-4B8D-B7A5-5E45CD1D4811}"/>
    <cellStyle name="Millares 2 2 4 3 2 3" xfId="4431" xr:uid="{7B7567DD-7DCF-47E5-8C55-EA06F5E440BE}"/>
    <cellStyle name="Millares 2 2 4 3 3" xfId="2979" xr:uid="{F22A8999-91B7-4434-B72E-3434AF183ACD}"/>
    <cellStyle name="Millares 2 2 4 3 3 2" xfId="5118" xr:uid="{9882B4E2-5B08-487E-944A-3013D37F73B1}"/>
    <cellStyle name="Millares 2 2 4 3 4" xfId="5917" xr:uid="{F06A7D4D-526C-4FB5-A978-D7CBA025D09A}"/>
    <cellStyle name="Millares 2 2 4 3 5" xfId="6314" xr:uid="{EDE859D7-3FFD-4C16-A268-6AB976D57CF1}"/>
    <cellStyle name="Millares 2 2 4 3 6" xfId="8061" xr:uid="{63DA9E1B-EDBF-4155-A464-1308161542DF}"/>
    <cellStyle name="Millares 2 2 4 3 7" xfId="3483" xr:uid="{5C7C5112-815E-4331-B0E1-5E7F879B546C}"/>
    <cellStyle name="Millares 2 2 4 4" xfId="641" xr:uid="{CBD84821-5925-4BE2-B70A-A8D5979A7862}"/>
    <cellStyle name="Millares 2 2 4 4 2" xfId="1672" xr:uid="{6FD8205B-A242-422B-B8D4-986093E22739}"/>
    <cellStyle name="Millares 2 2 4 4 2 2" xfId="7542" xr:uid="{EA2452F3-21F4-44F9-92F0-C39919641651}"/>
    <cellStyle name="Millares 2 2 4 4 2 3" xfId="4713" xr:uid="{8A16DF96-5631-43BB-872F-5CFAB1E002C0}"/>
    <cellStyle name="Millares 2 2 4 4 3" xfId="2703" xr:uid="{5E3F96FD-69AF-43C5-8465-EAC8F385847C}"/>
    <cellStyle name="Millares 2 2 4 4 3 2" xfId="5400" xr:uid="{4C9392EB-004F-4A3D-B7FB-B3A9CBA69F70}"/>
    <cellStyle name="Millares 2 2 4 4 4" xfId="6596" xr:uid="{692A832F-AB0C-4513-BE31-C071FC9404C7}"/>
    <cellStyle name="Millares 2 2 4 4 5" xfId="3767" xr:uid="{DD31F85C-677F-40C0-A2EA-804243B1FF9A}"/>
    <cellStyle name="Millares 2 2 4 5" xfId="1318" xr:uid="{2521B19A-BCFD-429D-9C61-276CE70AD79E}"/>
    <cellStyle name="Millares 2 2 4 5 2" xfId="6864" xr:uid="{552456A4-01A7-4664-8871-962D04415406}"/>
    <cellStyle name="Millares 2 2 4 5 3" xfId="4035" xr:uid="{D60635D6-66E1-45B0-A12D-09356EB7C1DC}"/>
    <cellStyle name="Millares 2 2 4 6" xfId="2349" xr:uid="{9B56BBE3-F010-44D6-92AE-F1B54895D85D}"/>
    <cellStyle name="Millares 2 2 4 6 2" xfId="7125" xr:uid="{76568306-B89F-423D-A6FA-36752429E267}"/>
    <cellStyle name="Millares 2 2 4 6 3" xfId="4296" xr:uid="{D46B4A72-6EC3-4E5C-AD1D-C6E2DACAA087}"/>
    <cellStyle name="Millares 2 2 4 7" xfId="4984" xr:uid="{EC0C6F94-3E7E-41AD-BB37-CA6E24DDC0AA}"/>
    <cellStyle name="Millares 2 2 4 8" xfId="5669" xr:uid="{D910FAEF-6EF9-4EEE-853E-35A402D431CF}"/>
    <cellStyle name="Millares 2 2 4 9" xfId="6180" xr:uid="{5ACF10B9-3F1F-4006-B94E-E9FC7BB88078}"/>
    <cellStyle name="Millares 2 2 5" xfId="327" xr:uid="{7DF39BFE-73E0-4B01-BE85-5B025F8B521B}"/>
    <cellStyle name="Millares 2 2 5 10" xfId="7856" xr:uid="{D5D4E2B8-3078-441D-BB4D-04B686DE7AC0}"/>
    <cellStyle name="Millares 2 2 5 11" xfId="3366" xr:uid="{238635CD-6009-47D2-A430-9A756332B03D}"/>
    <cellStyle name="Millares 2 2 5 2" xfId="467" xr:uid="{8F085A5A-FB73-43B4-A94E-4B2FDAF5AE65}"/>
    <cellStyle name="Millares 2 2 5 2 2" xfId="1084" xr:uid="{55232D34-4571-47A9-93A8-76B40B7FF590}"/>
    <cellStyle name="Millares 2 2 5 2 2 2" xfId="2115" xr:uid="{3BA6F567-226E-409A-9150-D7818F11C14A}"/>
    <cellStyle name="Millares 2 2 5 2 2 2 2" xfId="7709" xr:uid="{43CB1E54-6857-4F12-9BFC-65E4361D9E68}"/>
    <cellStyle name="Millares 2 2 5 2 2 2 3" xfId="4880" xr:uid="{B81719C7-A36F-4EB6-8242-E641E98E55DE}"/>
    <cellStyle name="Millares 2 2 5 2 2 3" xfId="3146" xr:uid="{C9F57DC5-6E0A-4F25-8BB0-586DF49522DA}"/>
    <cellStyle name="Millares 2 2 5 2 2 3 2" xfId="5567" xr:uid="{B4B7BD5A-8989-4542-8F97-C743928A4088}"/>
    <cellStyle name="Millares 2 2 5 2 2 4" xfId="6084" xr:uid="{7B11DD22-E81D-4047-AD57-576C2A76AFEB}"/>
    <cellStyle name="Millares 2 2 5 2 2 5" xfId="6763" xr:uid="{AB770793-BB56-49BB-A33B-DE302D69714D}"/>
    <cellStyle name="Millares 2 2 5 2 2 6" xfId="8228" xr:uid="{53190F22-639B-4389-AF14-7E0158F2AA07}"/>
    <cellStyle name="Millares 2 2 5 2 2 7" xfId="3934" xr:uid="{AE2EE930-C670-47F7-A08A-FBBA4594372D}"/>
    <cellStyle name="Millares 2 2 5 2 3" xfId="834" xr:uid="{9CB4611D-B3D1-4ECB-BD2F-BBE18C16B5D4}"/>
    <cellStyle name="Millares 2 2 5 2 3 2" xfId="1865" xr:uid="{5713F375-01C0-4418-B28B-1D12C7F215B6}"/>
    <cellStyle name="Millares 2 2 5 2 3 2 2" xfId="7033" xr:uid="{2F5E9F5F-0ED7-453B-B03A-EBEE8B28DCFE}"/>
    <cellStyle name="Millares 2 2 5 2 3 3" xfId="2896" xr:uid="{AE6A04E8-F0CE-4C68-948E-495BF14DA770}"/>
    <cellStyle name="Millares 2 2 5 2 3 4" xfId="4204" xr:uid="{87BBCA3A-8630-4191-B15F-2A46B67AFE9B}"/>
    <cellStyle name="Millares 2 2 5 2 4" xfId="1498" xr:uid="{34E0CFBE-A935-4DD3-B010-51906CC682C9}"/>
    <cellStyle name="Millares 2 2 5 2 4 2" xfId="7429" xr:uid="{79F394BA-3D54-4F83-A50E-FE2293F904F2}"/>
    <cellStyle name="Millares 2 2 5 2 4 3" xfId="4600" xr:uid="{F080A964-48FE-4892-841E-881BA4D1E7EE}"/>
    <cellStyle name="Millares 2 2 5 2 5" xfId="2529" xr:uid="{0677FAC8-00F6-45E2-9571-099EC83F5F85}"/>
    <cellStyle name="Millares 2 2 5 2 5 2" xfId="5287" xr:uid="{C30481C0-1BD0-4D6A-B764-9519A4CEECD9}"/>
    <cellStyle name="Millares 2 2 5 2 6" xfId="5834" xr:uid="{299B7496-5FAE-433B-8C23-4B440A17761A}"/>
    <cellStyle name="Millares 2 2 5 2 7" xfId="6483" xr:uid="{0CAEEB93-B9DB-4EC5-A59B-C6FB6AA67867}"/>
    <cellStyle name="Millares 2 2 5 2 8" xfId="7978" xr:uid="{44374D9D-396C-40B9-9638-E3308A56F5E7}"/>
    <cellStyle name="Millares 2 2 5 2 9" xfId="3652" xr:uid="{692F502F-A977-4F53-AEE6-279F5211C3F9}"/>
    <cellStyle name="Millares 2 2 5 3" xfId="958" xr:uid="{EED3EC18-2087-4DAA-AAE5-D9916523FF4E}"/>
    <cellStyle name="Millares 2 2 5 3 2" xfId="1989" xr:uid="{B11900D7-C22D-47AF-9EC0-E5F5C7B9BAA5}"/>
    <cellStyle name="Millares 2 2 5 3 2 2" xfId="7301" xr:uid="{6D2A3893-FCA2-4AEB-A91E-D68D5249C149}"/>
    <cellStyle name="Millares 2 2 5 3 2 3" xfId="4472" xr:uid="{90927E5B-1E8F-46C0-BADD-BEAE70560FDD}"/>
    <cellStyle name="Millares 2 2 5 3 3" xfId="3020" xr:uid="{B7FC3D9F-545B-4C99-BDA6-BC88EEFD7F19}"/>
    <cellStyle name="Millares 2 2 5 3 3 2" xfId="5159" xr:uid="{7089151B-F77E-4CDB-9AC5-52499FC23263}"/>
    <cellStyle name="Millares 2 2 5 3 4" xfId="5958" xr:uid="{499CF069-A7F5-4A63-8E27-BEC30CF9D073}"/>
    <cellStyle name="Millares 2 2 5 3 5" xfId="6355" xr:uid="{671B53A4-4CD2-4DBD-9091-9FB4DF2C9007}"/>
    <cellStyle name="Millares 2 2 5 3 6" xfId="8102" xr:uid="{47D0DB5E-9DBA-4732-9C3D-4A784BE90BDC}"/>
    <cellStyle name="Millares 2 2 5 3 7" xfId="3524" xr:uid="{686F6E41-3784-4AA6-A401-6563A7137F9B}"/>
    <cellStyle name="Millares 2 2 5 4" xfId="689" xr:uid="{A665FD02-6FC5-4926-A227-2729AF9C15BC}"/>
    <cellStyle name="Millares 2 2 5 4 2" xfId="1720" xr:uid="{539B78FE-F6A5-4C21-84DC-7E5E45B2183C}"/>
    <cellStyle name="Millares 2 2 5 4 2 2" xfId="7583" xr:uid="{CC84FD9A-4FD9-46D1-94D8-F530AD158E92}"/>
    <cellStyle name="Millares 2 2 5 4 2 3" xfId="4754" xr:uid="{5D94F60F-6D2D-472A-A829-D70EC6F88E57}"/>
    <cellStyle name="Millares 2 2 5 4 3" xfId="2751" xr:uid="{34E5CB09-1EF6-4587-BDB5-DA79CBF06B86}"/>
    <cellStyle name="Millares 2 2 5 4 3 2" xfId="5441" xr:uid="{D6F108D8-BFFF-4F1A-AAFB-8CE1EA57A9E1}"/>
    <cellStyle name="Millares 2 2 5 4 4" xfId="6637" xr:uid="{4E8236AF-82D5-4B3F-9606-DCACCE4CA524}"/>
    <cellStyle name="Millares 2 2 5 4 5" xfId="3808" xr:uid="{BF19E0C5-F2EE-47B2-B2AF-495DF54508F1}"/>
    <cellStyle name="Millares 2 2 5 5" xfId="1366" xr:uid="{928BD41B-E132-42AE-882E-B42A8BE2F627}"/>
    <cellStyle name="Millares 2 2 5 5 2" xfId="6905" xr:uid="{37C5A3D6-F481-432F-868C-6843DBB50EDF}"/>
    <cellStyle name="Millares 2 2 5 5 3" xfId="4076" xr:uid="{4768B893-84A6-407C-A2A4-C81C71970658}"/>
    <cellStyle name="Millares 2 2 5 6" xfId="2397" xr:uid="{BBBEF668-B370-47DE-BB9E-D30FF62453F1}"/>
    <cellStyle name="Millares 2 2 5 6 2" xfId="7166" xr:uid="{BF0C6440-6691-4E21-AA01-AAD87E1D0E98}"/>
    <cellStyle name="Millares 2 2 5 6 3" xfId="4337" xr:uid="{734823DB-E243-4903-A04D-EF918088771D}"/>
    <cellStyle name="Millares 2 2 5 7" xfId="5025" xr:uid="{46C37E3C-DD13-414F-A3E3-A0CBAF006BDB}"/>
    <cellStyle name="Millares 2 2 5 8" xfId="5710" xr:uid="{934F3ED6-1BFE-4B66-B3EA-78279DCCBD2F}"/>
    <cellStyle name="Millares 2 2 5 9" xfId="6221" xr:uid="{CD5B6E29-586F-4811-AF7D-A067DC471C19}"/>
    <cellStyle name="Millares 2 2 6" xfId="362" xr:uid="{861ED692-17B7-4AC6-AC82-C3693D46EF7A}"/>
    <cellStyle name="Millares 2 2 6 10" xfId="7886" xr:uid="{FC6C42CB-97B4-4729-8E59-68DB12CCC977}"/>
    <cellStyle name="Millares 2 2 6 11" xfId="3400" xr:uid="{9B377959-4C1E-4685-A383-34FB78D548C8}"/>
    <cellStyle name="Millares 2 2 6 2" xfId="498" xr:uid="{B77DD2F3-FF7D-4403-96CB-D634E4FD8F0A}"/>
    <cellStyle name="Millares 2 2 6 2 2" xfId="1115" xr:uid="{CF655EDA-E7C3-49BA-8C87-95268C518932}"/>
    <cellStyle name="Millares 2 2 6 2 2 2" xfId="2146" xr:uid="{92F43714-C066-4CA0-A99B-8416C8629DF4}"/>
    <cellStyle name="Millares 2 2 6 2 2 2 2" xfId="7740" xr:uid="{F795CD7C-BD9F-43BE-8F03-E4D21494B94B}"/>
    <cellStyle name="Millares 2 2 6 2 2 2 3" xfId="4911" xr:uid="{E1A1B019-EF71-4C2C-9FE5-BCA705CCACA1}"/>
    <cellStyle name="Millares 2 2 6 2 2 3" xfId="3177" xr:uid="{8CDB20E1-975C-4A23-BA39-6FC53F11ED26}"/>
    <cellStyle name="Millares 2 2 6 2 2 3 2" xfId="5598" xr:uid="{6E058251-79DA-4BD0-A8CB-07AA6F5FBB4C}"/>
    <cellStyle name="Millares 2 2 6 2 2 4" xfId="6115" xr:uid="{83D7C806-0EA4-4059-8E9B-D1D0AFCF1970}"/>
    <cellStyle name="Millares 2 2 6 2 2 5" xfId="6794" xr:uid="{D954D649-1B1B-442C-9429-5D3E8EC9AD02}"/>
    <cellStyle name="Millares 2 2 6 2 2 6" xfId="8259" xr:uid="{7C47C587-88EB-4A9D-B816-8ED19B903577}"/>
    <cellStyle name="Millares 2 2 6 2 2 7" xfId="3965" xr:uid="{3F8EC974-B08E-4023-B820-370C7A04C312}"/>
    <cellStyle name="Millares 2 2 6 2 3" xfId="864" xr:uid="{0AB57DD9-E05B-452E-9E9F-CD170989B8F4}"/>
    <cellStyle name="Millares 2 2 6 2 3 2" xfId="1895" xr:uid="{E1264513-10C5-4F63-9DE7-889A0807A9E1}"/>
    <cellStyle name="Millares 2 2 6 2 3 2 2" xfId="7064" xr:uid="{28214A19-35C1-40C5-B8B4-2CAA71E88ACC}"/>
    <cellStyle name="Millares 2 2 6 2 3 3" xfId="2926" xr:uid="{95FED4E3-C064-4244-83FB-9541F6462053}"/>
    <cellStyle name="Millares 2 2 6 2 3 4" xfId="4235" xr:uid="{DFAB19C0-21C9-4170-B51F-4AAB315BFE86}"/>
    <cellStyle name="Millares 2 2 6 2 4" xfId="1529" xr:uid="{BB5CF60F-8149-4E06-96A9-EB29F9962EFD}"/>
    <cellStyle name="Millares 2 2 6 2 4 2" xfId="7460" xr:uid="{9275D38D-1C68-433D-9794-48BAB83F833A}"/>
    <cellStyle name="Millares 2 2 6 2 4 3" xfId="4631" xr:uid="{A9BF6FD0-3E27-429B-81B7-D573CC363B1A}"/>
    <cellStyle name="Millares 2 2 6 2 5" xfId="2560" xr:uid="{57DCB62C-3B95-4C12-A070-C02FB46A3EA8}"/>
    <cellStyle name="Millares 2 2 6 2 5 2" xfId="5318" xr:uid="{F0116E71-2A6E-4880-B41A-2A2F432DAA42}"/>
    <cellStyle name="Millares 2 2 6 2 6" xfId="5864" xr:uid="{8C512C24-B94C-41E8-92AA-B5794FFE9F32}"/>
    <cellStyle name="Millares 2 2 6 2 7" xfId="6514" xr:uid="{C24054C1-74E2-41BC-B44A-416D4493EE70}"/>
    <cellStyle name="Millares 2 2 6 2 8" xfId="8008" xr:uid="{EC7E124A-986B-4E9F-AF0B-001E7DF229FA}"/>
    <cellStyle name="Millares 2 2 6 2 9" xfId="3683" xr:uid="{BE944381-631E-44EF-A2A0-88542BE77864}"/>
    <cellStyle name="Millares 2 2 6 3" xfId="988" xr:uid="{61002F88-A998-4B1E-9009-1FB74CFDBD4D}"/>
    <cellStyle name="Millares 2 2 6 3 2" xfId="2019" xr:uid="{B9A3AE2B-F851-4E47-85A2-0B4A22240C89}"/>
    <cellStyle name="Millares 2 2 6 3 2 2" xfId="7331" xr:uid="{F3C8C715-781D-472F-A5D2-C379BF5397BB}"/>
    <cellStyle name="Millares 2 2 6 3 2 3" xfId="4502" xr:uid="{9B917790-EA28-4B60-A6EC-34625693C0B7}"/>
    <cellStyle name="Millares 2 2 6 3 3" xfId="3050" xr:uid="{D29A4A80-30BF-4607-A08B-BF68D47E22BE}"/>
    <cellStyle name="Millares 2 2 6 3 3 2" xfId="5189" xr:uid="{3DDDA68A-87F7-431F-8891-1E08229D90EB}"/>
    <cellStyle name="Millares 2 2 6 3 4" xfId="5988" xr:uid="{B42B6ED2-143F-48AF-B3F0-6315B89A8C43}"/>
    <cellStyle name="Millares 2 2 6 3 5" xfId="6385" xr:uid="{5A7134C2-B17F-4457-BA97-16E512B5C805}"/>
    <cellStyle name="Millares 2 2 6 3 6" xfId="8132" xr:uid="{1E167D3B-EAD1-4BBC-86AD-9F181303015D}"/>
    <cellStyle name="Millares 2 2 6 3 7" xfId="3554" xr:uid="{1B5B973B-3AC5-4A46-B982-BB54C9CFC07C}"/>
    <cellStyle name="Millares 2 2 6 4" xfId="723" xr:uid="{1521A5B5-1FCF-4610-8508-776ABD918B84}"/>
    <cellStyle name="Millares 2 2 6 4 2" xfId="1754" xr:uid="{1F02E647-4F2F-4264-8ADA-504EB65CD1BF}"/>
    <cellStyle name="Millares 2 2 6 4 2 2" xfId="7613" xr:uid="{5A21CA3C-969C-45BF-8AE5-09F5F1EAFFF5}"/>
    <cellStyle name="Millares 2 2 6 4 2 3" xfId="4784" xr:uid="{A0968074-40B8-4F76-8648-B0DB94BA7377}"/>
    <cellStyle name="Millares 2 2 6 4 3" xfId="2785" xr:uid="{381797F8-B856-42B3-AA86-C2713EC85354}"/>
    <cellStyle name="Millares 2 2 6 4 3 2" xfId="5471" xr:uid="{D169FD4A-C64A-4356-B96C-5C14FAAF2BB1}"/>
    <cellStyle name="Millares 2 2 6 4 4" xfId="6667" xr:uid="{20A565A9-E7BC-4812-B828-4AE342E3E06D}"/>
    <cellStyle name="Millares 2 2 6 4 5" xfId="3838" xr:uid="{36A063B5-4996-4CD9-9626-ACC55B423830}"/>
    <cellStyle name="Millares 2 2 6 5" xfId="1400" xr:uid="{D057AB41-AF3B-4E64-BDE4-7022308AF769}"/>
    <cellStyle name="Millares 2 2 6 5 2" xfId="6936" xr:uid="{AEBE4EE9-ECCE-4C5D-9F3B-77E4E6EC9458}"/>
    <cellStyle name="Millares 2 2 6 5 3" xfId="4107" xr:uid="{BB7D93C7-8B25-4E87-A1C9-29E40A2F1EF3}"/>
    <cellStyle name="Millares 2 2 6 6" xfId="2431" xr:uid="{5116631E-730A-4D2D-9E7D-05AE9E9AFAF3}"/>
    <cellStyle name="Millares 2 2 6 6 2" xfId="7196" xr:uid="{5DD3B164-FC78-4CEB-8E5A-5DD3D440D2D0}"/>
    <cellStyle name="Millares 2 2 6 6 3" xfId="4367" xr:uid="{5C9DFE49-4DE8-4E41-A28E-16975DCB6A83}"/>
    <cellStyle name="Millares 2 2 6 7" xfId="5055" xr:uid="{8CECDD8D-DBBB-43A3-AADD-5B50733E64F5}"/>
    <cellStyle name="Millares 2 2 6 8" xfId="5740" xr:uid="{0596DAC6-DF81-4069-B528-86AD8044EFCB}"/>
    <cellStyle name="Millares 2 2 6 9" xfId="6251" xr:uid="{B1B492B1-B978-400D-8990-7E7B5AE9908A}"/>
    <cellStyle name="Millares 2 2 7" xfId="375" xr:uid="{47AB68F5-5683-4600-84B8-32F15BE7071F}"/>
    <cellStyle name="Millares 2 2 8" xfId="206" xr:uid="{F7ED9EA3-FC55-45E9-A3D1-7D891F647044}"/>
    <cellStyle name="Millares 2 2 8 2" xfId="1268" xr:uid="{C2125CB4-5CF9-4186-BF27-B17C96D388B6}"/>
    <cellStyle name="Millares 2 2 8 3" xfId="2299" xr:uid="{D168E016-9BA5-488D-B292-01B09DEDBC55}"/>
    <cellStyle name="Millares 2 2 9" xfId="1139" xr:uid="{9092379E-5BB3-49A5-9544-0A5633E54568}"/>
    <cellStyle name="Millares 2 3" xfId="59" xr:uid="{8BAF6A98-4F25-40C2-9647-0A6205E2365F}"/>
    <cellStyle name="Millares 2 3 2" xfId="69" xr:uid="{5D7A301F-60DB-4667-9082-09DE4438452F}"/>
    <cellStyle name="Millares 2 3 2 2" xfId="376" xr:uid="{C823A987-4E54-4E89-8FF3-372122B75070}"/>
    <cellStyle name="Millares 2 3 2 3" xfId="1149" xr:uid="{11F92BFF-1B9C-4DDB-9C77-759DECC17AFE}"/>
    <cellStyle name="Millares 2 3 2 4" xfId="2180" xr:uid="{8AA8AA03-E781-4E00-93BF-3687AD27C0A7}"/>
    <cellStyle name="Millares 2 3 3" xfId="220" xr:uid="{F337D659-439D-4BE3-ACC7-AF7148E4F31A}"/>
    <cellStyle name="Millares 2 3 3 2" xfId="1275" xr:uid="{39B0CAC5-9AE1-463A-A508-A1E491066C6F}"/>
    <cellStyle name="Millares 2 3 3 3" xfId="2306" xr:uid="{05996D1B-7C81-461E-AE77-F7DF0B9AD609}"/>
    <cellStyle name="Millares 2 3 4" xfId="599" xr:uid="{75F3973E-E14D-424C-A100-A6A798FA9DDF}"/>
    <cellStyle name="Millares 2 3 4 2" xfId="1630" xr:uid="{7748633E-77FD-4C8C-A9B5-13356DF86A24}"/>
    <cellStyle name="Millares 2 3 4 3" xfId="2661" xr:uid="{27672D8E-EF32-4A9F-BF96-398060E306B3}"/>
    <cellStyle name="Millares 2 3 5" xfId="1142" xr:uid="{8F10DCA6-B50B-4B6C-AB5A-E9F73AFC7527}"/>
    <cellStyle name="Millares 2 3 6" xfId="2173" xr:uid="{4AF511EF-D6A3-40C7-BCB0-7F10632EB568}"/>
    <cellStyle name="Millares 2 3 7" xfId="3276" xr:uid="{CF441561-FF0A-499C-9739-1F1A0CF0F31A}"/>
    <cellStyle name="Millares 2 4" xfId="63" xr:uid="{E48D69F9-1C0A-431F-A9E1-ABF7A4BECA96}"/>
    <cellStyle name="Millares 2 4 10" xfId="5643" xr:uid="{589B6F41-BA49-4DF0-BEE0-C0D127D6AA17}"/>
    <cellStyle name="Millares 2 4 11" xfId="6154" xr:uid="{AF9C9764-0748-4E53-906F-2D075A86DABA}"/>
    <cellStyle name="Millares 2 4 12" xfId="7789" xr:uid="{B0BB2DCF-9371-47B1-B1FD-B53E6D2399F1}"/>
    <cellStyle name="Millares 2 4 13" xfId="3292" xr:uid="{B3E5B43E-38D2-4E23-8E9E-F0A6DD9B010F}"/>
    <cellStyle name="Millares 2 4 2" xfId="279" xr:uid="{386FE0E1-95C6-452C-AD6C-DDB9377B4279}"/>
    <cellStyle name="Millares 2 4 2 10" xfId="7826" xr:uid="{DDBC1F11-96F4-46A5-A693-0E9C88D2F90E}"/>
    <cellStyle name="Millares 2 4 2 11" xfId="3329" xr:uid="{AE81406B-77EF-40F5-9EA1-50F24673C4B4}"/>
    <cellStyle name="Millares 2 4 2 2" xfId="436" xr:uid="{F4D3AFBD-0262-45BF-9C53-98B22500BFA4}"/>
    <cellStyle name="Millares 2 4 2 2 2" xfId="1053" xr:uid="{7C967D73-3D66-4291-8480-9B703ABCA965}"/>
    <cellStyle name="Millares 2 4 2 2 2 2" xfId="2084" xr:uid="{11A43D50-9284-4404-9924-B944FBEA7478}"/>
    <cellStyle name="Millares 2 4 2 2 2 2 2" xfId="7678" xr:uid="{975F8D29-89E1-4972-968F-92E7B9FACD97}"/>
    <cellStyle name="Millares 2 4 2 2 2 2 3" xfId="4849" xr:uid="{99E88F79-76A6-4BF8-A2FA-425826B83F0F}"/>
    <cellStyle name="Millares 2 4 2 2 2 3" xfId="3115" xr:uid="{403EB652-A3A3-4974-8561-4EAB57CB42E7}"/>
    <cellStyle name="Millares 2 4 2 2 2 3 2" xfId="5536" xr:uid="{2CD4D9BA-8147-4708-8B42-93A62AB474E7}"/>
    <cellStyle name="Millares 2 4 2 2 2 4" xfId="6053" xr:uid="{820FCEED-7A6C-4F1C-9072-181B00A2FD60}"/>
    <cellStyle name="Millares 2 4 2 2 2 5" xfId="6732" xr:uid="{FD9EEB7B-78F9-4B34-A62A-C1A5965D0AE5}"/>
    <cellStyle name="Millares 2 4 2 2 2 6" xfId="8197" xr:uid="{0C706CEE-8E61-4483-8E3F-91A8A4760030}"/>
    <cellStyle name="Millares 2 4 2 2 2 7" xfId="3903" xr:uid="{F53B4493-2E94-4B19-AA73-8F0F9A8DBA73}"/>
    <cellStyle name="Millares 2 4 2 2 3" xfId="804" xr:uid="{0FDF0E39-7CA1-4975-969B-BBAE0C8EC1B4}"/>
    <cellStyle name="Millares 2 4 2 2 3 2" xfId="1835" xr:uid="{C7B49CFE-2E65-4CB2-8522-8D4D4B1958BA}"/>
    <cellStyle name="Millares 2 4 2 2 3 2 2" xfId="7002" xr:uid="{E3EDFC0B-EDB0-426F-8712-2F73E83FA4D8}"/>
    <cellStyle name="Millares 2 4 2 2 3 3" xfId="2866" xr:uid="{BBEC4125-7D33-4896-B63C-0E94FFBEC9D2}"/>
    <cellStyle name="Millares 2 4 2 2 3 4" xfId="4173" xr:uid="{122AA6E9-533A-4184-B4BB-423A8C1493E7}"/>
    <cellStyle name="Millares 2 4 2 2 4" xfId="1467" xr:uid="{68E1877C-6DA9-44C2-818C-E2559B239C9C}"/>
    <cellStyle name="Millares 2 4 2 2 4 2" xfId="7398" xr:uid="{1744972B-3D94-42DA-B52A-E769C01366EE}"/>
    <cellStyle name="Millares 2 4 2 2 4 3" xfId="4569" xr:uid="{5B895632-9242-41C6-8721-22276F4EABF9}"/>
    <cellStyle name="Millares 2 4 2 2 5" xfId="2498" xr:uid="{5C3FB4C3-8498-4FFE-8F63-FB89C0262CA8}"/>
    <cellStyle name="Millares 2 4 2 2 5 2" xfId="5256" xr:uid="{7D8BB2CD-4596-486D-9D5C-CC7DACF48968}"/>
    <cellStyle name="Millares 2 4 2 2 6" xfId="5804" xr:uid="{68EEC645-7BD2-4E14-B6AF-A5653A277B3C}"/>
    <cellStyle name="Millares 2 4 2 2 7" xfId="6452" xr:uid="{75C7E93F-986B-43AD-9B6F-B0AA2728F00D}"/>
    <cellStyle name="Millares 2 4 2 2 8" xfId="7948" xr:uid="{4B74CADD-8C89-40BA-A063-761AC0D05213}"/>
    <cellStyle name="Millares 2 4 2 2 9" xfId="3621" xr:uid="{B98352C1-FEDF-4764-92C9-88F5E150FF01}"/>
    <cellStyle name="Millares 2 4 2 3" xfId="928" xr:uid="{4074A8B8-9EC4-4B2C-B41F-E3637C0C7991}"/>
    <cellStyle name="Millares 2 4 2 3 2" xfId="1959" xr:uid="{21F2C676-EE9E-4B82-BA30-5FAF3204C9A1}"/>
    <cellStyle name="Millares 2 4 2 3 2 2" xfId="7271" xr:uid="{CFE8D0FD-E1FF-4217-A682-06EA08B23E3F}"/>
    <cellStyle name="Millares 2 4 2 3 2 3" xfId="4442" xr:uid="{8E3992CA-2E3B-4151-9201-BD0C70C5F277}"/>
    <cellStyle name="Millares 2 4 2 3 3" xfId="2990" xr:uid="{DDA22AA8-949D-44C4-BABD-D1BDABDF19C1}"/>
    <cellStyle name="Millares 2 4 2 3 3 2" xfId="5129" xr:uid="{EE95D8B7-5047-473F-9483-E6D1905D0855}"/>
    <cellStyle name="Millares 2 4 2 3 4" xfId="5928" xr:uid="{991F1D5A-07B6-4C49-B7FC-92F83954F3CC}"/>
    <cellStyle name="Millares 2 4 2 3 5" xfId="6325" xr:uid="{1E29FEC0-C20F-4D74-8138-742D1C8EDB72}"/>
    <cellStyle name="Millares 2 4 2 3 6" xfId="8072" xr:uid="{7B25A627-67F4-4B2B-83B3-93D8F6E7BC16}"/>
    <cellStyle name="Millares 2 4 2 3 7" xfId="3494" xr:uid="{F3BCD25E-32DE-40DC-805B-C130E1730E3E}"/>
    <cellStyle name="Millares 2 4 2 4" xfId="652" xr:uid="{0839215D-72A4-49E3-BAF0-CC5CC189F17D}"/>
    <cellStyle name="Millares 2 4 2 4 2" xfId="1683" xr:uid="{6786EBD0-D7BD-42C6-BB85-636F35994324}"/>
    <cellStyle name="Millares 2 4 2 4 2 2" xfId="7553" xr:uid="{02E50116-620C-4D3D-8C1B-3425C437D543}"/>
    <cellStyle name="Millares 2 4 2 4 2 3" xfId="4724" xr:uid="{FA4E6388-1885-4C65-876C-9CBE867F0A06}"/>
    <cellStyle name="Millares 2 4 2 4 3" xfId="2714" xr:uid="{23200146-1D9A-4A33-80EE-6558DAB485D3}"/>
    <cellStyle name="Millares 2 4 2 4 3 2" xfId="5411" xr:uid="{55549497-D3C2-402F-A76E-CFC7EFAC335B}"/>
    <cellStyle name="Millares 2 4 2 4 4" xfId="6607" xr:uid="{D499BE23-DB82-418C-B256-8D2E9E1204FD}"/>
    <cellStyle name="Millares 2 4 2 4 5" xfId="3778" xr:uid="{1B40CE67-A4D2-4E40-AE9C-AE9C78E89FAD}"/>
    <cellStyle name="Millares 2 4 2 5" xfId="1329" xr:uid="{73AF3BB8-D3F7-4CFB-A977-49C6E1280B2A}"/>
    <cellStyle name="Millares 2 4 2 5 2" xfId="6875" xr:uid="{2360ED74-0B29-4002-8B09-DEF2F1ED59CB}"/>
    <cellStyle name="Millares 2 4 2 5 3" xfId="4046" xr:uid="{06DA7E00-FBAC-422E-A7DD-3327E15AB611}"/>
    <cellStyle name="Millares 2 4 2 6" xfId="2360" xr:uid="{DEC68184-9EA1-472F-B4BD-653FC419E44E}"/>
    <cellStyle name="Millares 2 4 2 6 2" xfId="7136" xr:uid="{2B20B932-2DD0-46F6-86B9-640F56887608}"/>
    <cellStyle name="Millares 2 4 2 6 3" xfId="4307" xr:uid="{7C308B92-5E85-488B-88C4-DA15D7783F5E}"/>
    <cellStyle name="Millares 2 4 2 7" xfId="4995" xr:uid="{989A98AD-78BE-4E41-8420-EF4AAA5D4DAD}"/>
    <cellStyle name="Millares 2 4 2 8" xfId="5680" xr:uid="{16AD64BF-C777-4AB9-A164-89A9B1DAEE99}"/>
    <cellStyle name="Millares 2 4 2 9" xfId="6191" xr:uid="{2D6513DD-C199-44B8-BCF0-7ADBF7E8E947}"/>
    <cellStyle name="Millares 2 4 3" xfId="379" xr:uid="{A15BF4D9-6F8B-4C5C-B4D4-29414A02224E}"/>
    <cellStyle name="Millares 2 4 3 10" xfId="7897" xr:uid="{96552E05-466F-4FAF-84C0-7BA1318C6A9F}"/>
    <cellStyle name="Millares 2 4 3 11" xfId="3431" xr:uid="{430DB261-2F99-47F7-B65E-A58ABD3867BB}"/>
    <cellStyle name="Millares 2 4 3 2" xfId="510" xr:uid="{7ED9662F-3040-4A15-8EF0-B2D21FAD5B39}"/>
    <cellStyle name="Millares 2 4 3 2 2" xfId="1127" xr:uid="{7BCD2255-BE6F-4167-9F00-243D2833341D}"/>
    <cellStyle name="Millares 2 4 3 2 2 2" xfId="2158" xr:uid="{052002EF-46D7-454F-850B-13638E84282A}"/>
    <cellStyle name="Millares 2 4 3 2 2 2 2" xfId="7752" xr:uid="{2B06DA5C-3B9D-490C-88C6-03B33A91D578}"/>
    <cellStyle name="Millares 2 4 3 2 2 2 3" xfId="4923" xr:uid="{8F869BC3-3E68-41B7-9E63-B822BA8ECEB0}"/>
    <cellStyle name="Millares 2 4 3 2 2 3" xfId="3189" xr:uid="{0C11434B-A539-4C64-B233-7E6B03CFA609}"/>
    <cellStyle name="Millares 2 4 3 2 2 3 2" xfId="5610" xr:uid="{E4F86274-DEAE-4D0F-81EC-A0FE62335950}"/>
    <cellStyle name="Millares 2 4 3 2 2 4" xfId="6127" xr:uid="{47C81A49-E087-4E24-95FB-BA16AA718088}"/>
    <cellStyle name="Millares 2 4 3 2 2 5" xfId="6806" xr:uid="{4EA0C68F-E224-4C9D-96AE-EF763CE800C4}"/>
    <cellStyle name="Millares 2 4 3 2 2 6" xfId="8271" xr:uid="{C1C019C5-14D6-4042-88FE-465C297ECEDD}"/>
    <cellStyle name="Millares 2 4 3 2 2 7" xfId="3977" xr:uid="{71B3019D-AB60-433B-A171-B82EDBEDEB69}"/>
    <cellStyle name="Millares 2 4 3 2 3" xfId="875" xr:uid="{AB85394C-BDAF-4771-BF37-F6643B123A5A}"/>
    <cellStyle name="Millares 2 4 3 2 3 2" xfId="1906" xr:uid="{7BA2DF68-4857-4051-A5D8-A653A615F33B}"/>
    <cellStyle name="Millares 2 4 3 2 3 2 2" xfId="7076" xr:uid="{1E911FFE-AD3A-466B-A478-4E8C9042B62B}"/>
    <cellStyle name="Millares 2 4 3 2 3 3" xfId="2937" xr:uid="{85EC5C13-CA72-44FD-8779-F52D60B5D599}"/>
    <cellStyle name="Millares 2 4 3 2 3 4" xfId="4247" xr:uid="{C3061E3F-11C2-40FC-B65D-B893DD754A0E}"/>
    <cellStyle name="Millares 2 4 3 2 4" xfId="1541" xr:uid="{7C257E48-AA8F-4677-97DF-078EAD80D39D}"/>
    <cellStyle name="Millares 2 4 3 2 4 2" xfId="7472" xr:uid="{40FB6585-6CA3-4FA8-B60B-3FDC0195032B}"/>
    <cellStyle name="Millares 2 4 3 2 4 3" xfId="4643" xr:uid="{3283930A-2AE5-4FE3-91DA-B51EECF23050}"/>
    <cellStyle name="Millares 2 4 3 2 5" xfId="2572" xr:uid="{C1426DA2-8917-474A-8EA4-995FB2ED7425}"/>
    <cellStyle name="Millares 2 4 3 2 5 2" xfId="5330" xr:uid="{97A0F8B0-4148-450A-86E3-1A18F9F4F9B9}"/>
    <cellStyle name="Millares 2 4 3 2 6" xfId="5875" xr:uid="{4EC062F5-2E8E-40E6-8E91-BB980BAE72FE}"/>
    <cellStyle name="Millares 2 4 3 2 7" xfId="6526" xr:uid="{06106115-EFF3-4D11-A6B8-EC0143D01C39}"/>
    <cellStyle name="Millares 2 4 3 2 8" xfId="8019" xr:uid="{88E1E963-73F6-426F-9390-899B41FFFD7C}"/>
    <cellStyle name="Millares 2 4 3 2 9" xfId="3695" xr:uid="{E5EABDC5-4D55-41E8-BBB9-5EFBD61E5E05}"/>
    <cellStyle name="Millares 2 4 3 3" xfId="999" xr:uid="{03010F60-520F-4A0D-B15E-C377F684AEFA}"/>
    <cellStyle name="Millares 2 4 3 3 2" xfId="2030" xr:uid="{84A851E1-3490-40E1-A804-918987105261}"/>
    <cellStyle name="Millares 2 4 3 3 2 2" xfId="7344" xr:uid="{B69B95B0-ED1A-4629-A98D-C90B56EDECE5}"/>
    <cellStyle name="Millares 2 4 3 3 2 3" xfId="4515" xr:uid="{4F3023FA-5B0D-4234-B65F-5BDDC1085CC6}"/>
    <cellStyle name="Millares 2 4 3 3 3" xfId="3061" xr:uid="{DC998B8B-0C2F-403A-9CDF-813538C8F5B0}"/>
    <cellStyle name="Millares 2 4 3 3 3 2" xfId="5202" xr:uid="{D6766029-9F79-4621-AD92-F40B50F046A4}"/>
    <cellStyle name="Millares 2 4 3 3 4" xfId="5999" xr:uid="{9D1614A7-339A-4B60-AE7B-904759FD94B5}"/>
    <cellStyle name="Millares 2 4 3 3 5" xfId="6398" xr:uid="{77F47BBC-E94D-46D4-8CD3-EA3E7992585D}"/>
    <cellStyle name="Millares 2 4 3 3 6" xfId="8143" xr:uid="{C0C427CA-5C7A-4B64-BB5C-1B494D1B61A7}"/>
    <cellStyle name="Millares 2 4 3 3 7" xfId="3567" xr:uid="{93015E1B-D2BD-453E-A45D-B48681882E76}"/>
    <cellStyle name="Millares 2 4 3 4" xfId="753" xr:uid="{01DCA16D-5B5D-4D5D-BCCB-E0D7157FE789}"/>
    <cellStyle name="Millares 2 4 3 4 2" xfId="1784" xr:uid="{7CB1B203-7BA4-4C7F-9043-63AD60A88064}"/>
    <cellStyle name="Millares 2 4 3 4 2 2" xfId="7624" xr:uid="{F49BF316-01C9-43ED-B586-2459CC2699CE}"/>
    <cellStyle name="Millares 2 4 3 4 2 3" xfId="4795" xr:uid="{E75FB735-DD0C-40EE-BFA8-33262707AF55}"/>
    <cellStyle name="Millares 2 4 3 4 3" xfId="2815" xr:uid="{E3C18229-28CB-4507-BC97-2E5514806ECE}"/>
    <cellStyle name="Millares 2 4 3 4 3 2" xfId="5482" xr:uid="{CD9B3B94-052F-431A-9DCB-9FC511F9CCD9}"/>
    <cellStyle name="Millares 2 4 3 4 4" xfId="6678" xr:uid="{448B409E-680F-41FF-B9B3-EC6EE2867B0F}"/>
    <cellStyle name="Millares 2 4 3 4 5" xfId="3849" xr:uid="{C205B121-3E54-4D6D-B45B-8B2F4413B7F8}"/>
    <cellStyle name="Millares 2 4 3 5" xfId="1413" xr:uid="{E8F23991-95AE-493A-923F-91C7F3B00B7C}"/>
    <cellStyle name="Millares 2 4 3 5 2" xfId="6948" xr:uid="{B1206D16-7BC6-4ACE-B8C7-D1FC425717CA}"/>
    <cellStyle name="Millares 2 4 3 5 3" xfId="4119" xr:uid="{CDEA3C05-27D0-4A8D-AFE8-4BA4755A99A2}"/>
    <cellStyle name="Millares 2 4 3 6" xfId="2444" xr:uid="{FD899B8F-7FC6-4F6A-BBC4-52601FB4554E}"/>
    <cellStyle name="Millares 2 4 3 6 2" xfId="7208" xr:uid="{E04F4FCE-091B-4573-BA22-386C9D1C7D6D}"/>
    <cellStyle name="Millares 2 4 3 6 3" xfId="4379" xr:uid="{9ACA001C-DAF8-41E8-8E26-590D551728E6}"/>
    <cellStyle name="Millares 2 4 3 7" xfId="5066" xr:uid="{133C730F-6F2A-4E8B-B694-2C2DC63F7545}"/>
    <cellStyle name="Millares 2 4 3 8" xfId="5753" xr:uid="{7A18CA78-F4F3-4EE4-92D5-05E709EF6984}"/>
    <cellStyle name="Millares 2 4 3 9" xfId="6262" xr:uid="{3EF97429-E8D0-41B4-8FF3-CB630FCF2670}"/>
    <cellStyle name="Millares 2 4 4" xfId="399" xr:uid="{2A24C1A9-39C9-4414-9934-9C35F818CC3B}"/>
    <cellStyle name="Millares 2 4 4 2" xfId="1016" xr:uid="{6E8084A9-BB76-4027-90D7-901D3B5933ED}"/>
    <cellStyle name="Millares 2 4 4 2 2" xfId="2047" xr:uid="{722F23F1-0A11-4268-B052-1B242CD5CF6E}"/>
    <cellStyle name="Millares 2 4 4 2 2 2" xfId="7641" xr:uid="{320AE8B4-6C8A-4755-8E50-078884E3B1A5}"/>
    <cellStyle name="Millares 2 4 4 2 2 3" xfId="4812" xr:uid="{0D874366-6748-4929-BDA4-33904FD7A846}"/>
    <cellStyle name="Millares 2 4 4 2 3" xfId="3078" xr:uid="{A96F12CA-C8AC-4159-A6BB-362CBA929EAB}"/>
    <cellStyle name="Millares 2 4 4 2 3 2" xfId="5499" xr:uid="{8B3E972C-B34C-4940-8C26-C0954268C5B0}"/>
    <cellStyle name="Millares 2 4 4 2 4" xfId="6016" xr:uid="{25FCFB54-5AE9-4B0D-92D9-3B5D0C937C11}"/>
    <cellStyle name="Millares 2 4 4 2 5" xfId="6695" xr:uid="{AB638546-47AC-4F71-ADC3-A28974B16A1B}"/>
    <cellStyle name="Millares 2 4 4 2 6" xfId="8160" xr:uid="{0BA7EABB-0ADF-47DC-AEC6-2C460E84BF3F}"/>
    <cellStyle name="Millares 2 4 4 2 7" xfId="3866" xr:uid="{45CF876F-5A1F-4D42-8219-F61192B6C6DF}"/>
    <cellStyle name="Millares 2 4 4 3" xfId="767" xr:uid="{3BB666D5-920C-48AF-BE8F-DBB53E5BC6BD}"/>
    <cellStyle name="Millares 2 4 4 3 2" xfId="1798" xr:uid="{6D15330C-560F-43BB-892A-6A528905D381}"/>
    <cellStyle name="Millares 2 4 4 3 2 2" xfId="6965" xr:uid="{64BF23A5-54A6-43CE-BF88-45C52710812D}"/>
    <cellStyle name="Millares 2 4 4 3 3" xfId="2829" xr:uid="{24462BDB-D6E1-4342-89F9-FC1858823B52}"/>
    <cellStyle name="Millares 2 4 4 3 4" xfId="4136" xr:uid="{54788898-A5DE-48B5-BD7C-1ED964D6E9BB}"/>
    <cellStyle name="Millares 2 4 4 4" xfId="1430" xr:uid="{0B52C337-CFC9-4A1C-A1A3-9A345414C632}"/>
    <cellStyle name="Millares 2 4 4 4 2" xfId="7361" xr:uid="{5109521F-FD08-438B-BF8C-7AFF3116195E}"/>
    <cellStyle name="Millares 2 4 4 4 3" xfId="4532" xr:uid="{C90E78D1-C498-4853-8768-39D7693928B5}"/>
    <cellStyle name="Millares 2 4 4 5" xfId="2461" xr:uid="{F3F18F64-B5BB-448E-A616-22C5E3DED8FA}"/>
    <cellStyle name="Millares 2 4 4 5 2" xfId="5219" xr:uid="{4844724E-0207-4727-B1AE-F4ACD397BA51}"/>
    <cellStyle name="Millares 2 4 4 6" xfId="5767" xr:uid="{35630E72-5D3C-4A89-B57F-A72181619997}"/>
    <cellStyle name="Millares 2 4 4 7" xfId="6415" xr:uid="{73477351-94FB-49E3-87A1-6333DB93FE4D}"/>
    <cellStyle name="Millares 2 4 4 8" xfId="7911" xr:uid="{3EBB5479-E800-4190-9415-B7F068C86D80}"/>
    <cellStyle name="Millares 2 4 4 9" xfId="3584" xr:uid="{5473464D-6ABC-44A0-98E1-D1AD6BCCB9B8}"/>
    <cellStyle name="Millares 2 4 5" xfId="241" xr:uid="{12ECD679-3D04-4CA1-A91E-6B69E841FC21}"/>
    <cellStyle name="Millares 2 4 5 2" xfId="891" xr:uid="{B90008E2-254C-4311-BAB8-3403746FFEDA}"/>
    <cellStyle name="Millares 2 4 5 2 2" xfId="1922" xr:uid="{DBF67769-2944-4DEA-A587-9E5A6DCB86D5}"/>
    <cellStyle name="Millares 2 4 5 2 2 2" xfId="7234" xr:uid="{7E16CAE8-B436-4D18-9177-DEACF071BD3F}"/>
    <cellStyle name="Millares 2 4 5 2 3" xfId="2953" xr:uid="{9CB3E49E-ABA5-49DF-AD05-CA37CFE0B81F}"/>
    <cellStyle name="Millares 2 4 5 2 4" xfId="4405" xr:uid="{6BC2390B-466A-442F-878C-C4C0C68EEFA8}"/>
    <cellStyle name="Millares 2 4 5 3" xfId="1292" xr:uid="{877C7D27-DA2F-415D-8264-23200C6E7130}"/>
    <cellStyle name="Millares 2 4 5 3 2" xfId="5092" xr:uid="{558D8151-F81C-4C98-923F-B5FE89AA8F65}"/>
    <cellStyle name="Millares 2 4 5 4" xfId="2323" xr:uid="{D4EE47F3-18AE-4875-8543-D7CBBFF216A5}"/>
    <cellStyle name="Millares 2 4 5 4 2" xfId="5891" xr:uid="{95548F8D-25AC-43E8-A672-A6EF1590C583}"/>
    <cellStyle name="Millares 2 4 5 5" xfId="6288" xr:uid="{2F414F1C-9B6E-4610-B65B-8E2B4EDE2CC4}"/>
    <cellStyle name="Millares 2 4 5 6" xfId="8035" xr:uid="{ACE4C742-6021-4724-BA12-C4F54DB605F9}"/>
    <cellStyle name="Millares 2 4 5 7" xfId="3457" xr:uid="{0DC5F864-3A91-4D20-9B30-BA4EFD79E06D}"/>
    <cellStyle name="Millares 2 4 6" xfId="615" xr:uid="{DAE7584A-A760-4284-BFAD-69501C682C24}"/>
    <cellStyle name="Millares 2 4 6 2" xfId="1646" xr:uid="{41064EEA-705B-488C-A722-A4E9B18DFD3D}"/>
    <cellStyle name="Millares 2 4 6 2 2" xfId="7516" xr:uid="{06424ABC-E79B-4B14-A13C-E033CA042543}"/>
    <cellStyle name="Millares 2 4 6 2 3" xfId="4687" xr:uid="{6DDAE207-3627-4010-AE2F-F58421EF853B}"/>
    <cellStyle name="Millares 2 4 6 3" xfId="2677" xr:uid="{C6DCAEA2-9C29-4E7C-808C-FA32DC3B2AC3}"/>
    <cellStyle name="Millares 2 4 6 3 2" xfId="5374" xr:uid="{504E456C-B8E3-480D-8C89-41891A2C797F}"/>
    <cellStyle name="Millares 2 4 6 4" xfId="6570" xr:uid="{F65963C0-4726-4520-8398-D8772D02A34A}"/>
    <cellStyle name="Millares 2 4 6 5" xfId="3741" xr:uid="{9178F2CC-170A-4D68-9C99-673C30C943E8}"/>
    <cellStyle name="Millares 2 4 7" xfId="4009" xr:uid="{FA68114F-453E-4B5D-B7D9-459C19D23915}"/>
    <cellStyle name="Millares 2 4 7 2" xfId="6838" xr:uid="{BF3ABB80-C087-401F-9265-CF2FB17C3C58}"/>
    <cellStyle name="Millares 2 4 8" xfId="4270" xr:uid="{A2FA6956-23A5-44ED-B926-7238E8E6F5AE}"/>
    <cellStyle name="Millares 2 4 8 2" xfId="7099" xr:uid="{0FC78686-2BAD-4ECD-96CA-E001CC270050}"/>
    <cellStyle name="Millares 2 4 9" xfId="4958" xr:uid="{FBA2E1F7-0B73-4AE6-8A70-80DA064053D4}"/>
    <cellStyle name="Millares 2 5" xfId="73" xr:uid="{77809A33-19DC-4334-B932-FA02083FDD2C}"/>
    <cellStyle name="Millares 2 5 10" xfId="7844" xr:uid="{57CE25BF-393E-45D7-9ADF-100B5C1B28D0}"/>
    <cellStyle name="Millares 2 5 11" xfId="3348" xr:uid="{1CCB2396-90FC-40F3-96F6-6652CF8DE22D}"/>
    <cellStyle name="Millares 2 5 2" xfId="454" xr:uid="{B764929B-B75B-49E5-BF7A-B3351827FEAF}"/>
    <cellStyle name="Millares 2 5 2 2" xfId="1071" xr:uid="{31F5B4AA-B15A-4B29-9389-A0ACF0C85B04}"/>
    <cellStyle name="Millares 2 5 2 2 2" xfId="2102" xr:uid="{7B0C0B83-F154-4821-8D5E-29441CACB25A}"/>
    <cellStyle name="Millares 2 5 2 2 2 2" xfId="7696" xr:uid="{49893009-4047-41CF-A8E3-9E19AEDB2A80}"/>
    <cellStyle name="Millares 2 5 2 2 2 3" xfId="4867" xr:uid="{146296CC-5536-4D49-A531-78642E746EF5}"/>
    <cellStyle name="Millares 2 5 2 2 3" xfId="3133" xr:uid="{B558190A-7BF3-4E3C-AA2B-CF593F2E2FE1}"/>
    <cellStyle name="Millares 2 5 2 2 3 2" xfId="5554" xr:uid="{8E6CA656-2175-42A2-84B6-F2B549B8BB00}"/>
    <cellStyle name="Millares 2 5 2 2 4" xfId="6071" xr:uid="{E4C4A8BE-BAE0-4693-8D88-B4D15FF58E0F}"/>
    <cellStyle name="Millares 2 5 2 2 5" xfId="6750" xr:uid="{9E322E89-D222-442D-8FAB-289B8F7C7F61}"/>
    <cellStyle name="Millares 2 5 2 2 6" xfId="8215" xr:uid="{1F308ACF-5BF5-47E0-9535-1513B927B4AF}"/>
    <cellStyle name="Millares 2 5 2 2 7" xfId="3921" xr:uid="{39994B31-952D-4578-9780-1253399115C1}"/>
    <cellStyle name="Millares 2 5 2 3" xfId="822" xr:uid="{1F9C7FD3-60FD-49D4-A7ED-8666CB777576}"/>
    <cellStyle name="Millares 2 5 2 3 2" xfId="1853" xr:uid="{EF77F929-00B7-434E-93E5-32C8DA2BA853}"/>
    <cellStyle name="Millares 2 5 2 3 2 2" xfId="7020" xr:uid="{8D0382D9-21EA-4AC8-A2AE-9AA36A25DB87}"/>
    <cellStyle name="Millares 2 5 2 3 3" xfId="2884" xr:uid="{2F9A06BF-C6E9-4C37-BBF3-C11442A690AE}"/>
    <cellStyle name="Millares 2 5 2 3 4" xfId="4191" xr:uid="{98AB7C33-C699-4A35-9B1C-50A3945E8A5A}"/>
    <cellStyle name="Millares 2 5 2 4" xfId="1485" xr:uid="{1B1F2A58-3AFF-4F00-8C86-B26ED74A57B6}"/>
    <cellStyle name="Millares 2 5 2 4 2" xfId="7416" xr:uid="{FA1129F7-F1F0-4CEF-81C0-9EAEF2B915FF}"/>
    <cellStyle name="Millares 2 5 2 4 3" xfId="4587" xr:uid="{87D0BEC0-9704-483C-B1C1-C88EE348B5FD}"/>
    <cellStyle name="Millares 2 5 2 5" xfId="2516" xr:uid="{37A4239E-3717-4700-BB6E-089C23E8182A}"/>
    <cellStyle name="Millares 2 5 2 5 2" xfId="5274" xr:uid="{2D36C718-BEDB-483C-9B52-58FFAFB4F231}"/>
    <cellStyle name="Millares 2 5 2 6" xfId="5822" xr:uid="{C11799DB-C220-4687-8783-4EFACBF305FD}"/>
    <cellStyle name="Millares 2 5 2 7" xfId="6470" xr:uid="{02C288B6-6A18-4562-BE7B-3AADF7566F3E}"/>
    <cellStyle name="Millares 2 5 2 8" xfId="7966" xr:uid="{1F0BCFF5-02DD-4D2D-A6E2-41EA6F3E8DCE}"/>
    <cellStyle name="Millares 2 5 2 9" xfId="3639" xr:uid="{FFC22C1E-2D2F-4728-85A5-47A5322D87F2}"/>
    <cellStyle name="Millares 2 5 3" xfId="298" xr:uid="{99080970-D7EB-4CF6-9E1E-F29FA5123AD3}"/>
    <cellStyle name="Millares 2 5 3 2" xfId="946" xr:uid="{29B557CF-66FE-43FB-AD85-35021DB197D4}"/>
    <cellStyle name="Millares 2 5 3 2 2" xfId="1977" xr:uid="{9498517C-1482-4E81-8790-2DED5B9A4DA5}"/>
    <cellStyle name="Millares 2 5 3 2 2 2" xfId="7289" xr:uid="{9402B5C0-C3EF-4C25-9AA1-4B5926EA3DE1}"/>
    <cellStyle name="Millares 2 5 3 2 3" xfId="3008" xr:uid="{7C8F1E65-F68C-45F7-A5F2-1ABAB8567E45}"/>
    <cellStyle name="Millares 2 5 3 2 4" xfId="4460" xr:uid="{BF874778-B12D-42B9-8154-665190932153}"/>
    <cellStyle name="Millares 2 5 3 3" xfId="1348" xr:uid="{410A80B4-4C75-4098-8898-688DB9BFEA2A}"/>
    <cellStyle name="Millares 2 5 3 3 2" xfId="5147" xr:uid="{9327267B-D875-4598-A64E-F7A071AB7723}"/>
    <cellStyle name="Millares 2 5 3 4" xfId="2379" xr:uid="{F6566834-4D36-45C8-9F45-26096980C2AA}"/>
    <cellStyle name="Millares 2 5 3 4 2" xfId="5946" xr:uid="{4D2E600F-178D-4699-B4A5-FC0EB5A70BB7}"/>
    <cellStyle name="Millares 2 5 3 5" xfId="6343" xr:uid="{C1612B4D-9111-4912-899C-A47E1A95D8D3}"/>
    <cellStyle name="Millares 2 5 3 6" xfId="8090" xr:uid="{0945FE43-2FD7-40FC-B8B5-AFAD3409E450}"/>
    <cellStyle name="Millares 2 5 3 7" xfId="3512" xr:uid="{87CDD308-8A64-4F30-A7B1-0F4C988F468A}"/>
    <cellStyle name="Millares 2 5 4" xfId="671" xr:uid="{ABAF14ED-E622-4B2A-801E-3CB6E51CF85D}"/>
    <cellStyle name="Millares 2 5 4 2" xfId="1702" xr:uid="{45F08AB5-C117-4117-9CAD-7AE8F39A1058}"/>
    <cellStyle name="Millares 2 5 4 2 2" xfId="7571" xr:uid="{D0931EB8-277D-4B79-8B3B-D9DB9E3DAAF9}"/>
    <cellStyle name="Millares 2 5 4 2 3" xfId="4742" xr:uid="{2A14DCF5-6184-4580-B8D2-184311806B99}"/>
    <cellStyle name="Millares 2 5 4 3" xfId="2733" xr:uid="{2F472061-A686-46D7-93FC-058D15C589C6}"/>
    <cellStyle name="Millares 2 5 4 3 2" xfId="5429" xr:uid="{57DB576E-F9E3-441E-9237-D9F21F06BF85}"/>
    <cellStyle name="Millares 2 5 4 4" xfId="6625" xr:uid="{27E5BB71-0B95-4363-90F6-5DC8F6387674}"/>
    <cellStyle name="Millares 2 5 4 5" xfId="3796" xr:uid="{EB774E7C-2F9A-41F2-B855-CC6F88A362E9}"/>
    <cellStyle name="Millares 2 5 5" xfId="1152" xr:uid="{E1B71C3D-E687-44A1-B236-F5A2407035AF}"/>
    <cellStyle name="Millares 2 5 5 2" xfId="6893" xr:uid="{D1B72D8A-9B20-437A-A439-81F885E2FD0F}"/>
    <cellStyle name="Millares 2 5 5 3" xfId="4064" xr:uid="{3B47BEEE-A21C-4DD0-BFFF-B4F910F2E1B0}"/>
    <cellStyle name="Millares 2 5 6" xfId="2183" xr:uid="{BEF183BB-50B4-41B0-87E4-09D662505C53}"/>
    <cellStyle name="Millares 2 5 6 2" xfId="7154" xr:uid="{28CDC440-4FF2-4630-A3B0-CB4350E4D7BA}"/>
    <cellStyle name="Millares 2 5 6 3" xfId="4325" xr:uid="{62186DED-5A3E-4618-91D0-9A241122859E}"/>
    <cellStyle name="Millares 2 5 7" xfId="5013" xr:uid="{A2154C18-D7CF-466F-9820-B47C9A03CBC4}"/>
    <cellStyle name="Millares 2 5 8" xfId="5698" xr:uid="{FA16C31A-ACB7-4696-BD35-07CB7556CB54}"/>
    <cellStyle name="Millares 2 5 9" xfId="6209" xr:uid="{CE02BFF9-631F-45C5-9266-306352116965}"/>
    <cellStyle name="Millares 2 6" xfId="118" xr:uid="{4B66CC5C-40E1-41E9-9D47-25706559EFAF}"/>
    <cellStyle name="Millares 2 6 10" xfId="7809" xr:uid="{31216068-C28E-4F26-A35D-1BE451BEB9DB}"/>
    <cellStyle name="Millares 2 6 11" xfId="3312" xr:uid="{9FA6A052-2856-4FD3-9B10-3681A54761D4}"/>
    <cellStyle name="Millares 2 6 2" xfId="419" xr:uid="{4F9F7A20-1C61-4051-9CAB-3D786DCD0C17}"/>
    <cellStyle name="Millares 2 6 2 2" xfId="1036" xr:uid="{C978B6A6-87D0-4EF4-BF43-DEFB931D6592}"/>
    <cellStyle name="Millares 2 6 2 2 2" xfId="2067" xr:uid="{FFF27B1B-68FE-42A0-A3FF-F4D260AB50CE}"/>
    <cellStyle name="Millares 2 6 2 2 2 2" xfId="7661" xr:uid="{EE180CB5-7053-45A0-8C12-7D73D6A1AC39}"/>
    <cellStyle name="Millares 2 6 2 2 2 3" xfId="4832" xr:uid="{15E42624-AA3A-4C21-9447-F6ABC74E0C23}"/>
    <cellStyle name="Millares 2 6 2 2 3" xfId="3098" xr:uid="{565F7A07-273B-4F5E-9442-376D5E465BEF}"/>
    <cellStyle name="Millares 2 6 2 2 3 2" xfId="5519" xr:uid="{9B19D9F5-0411-41A2-8CD0-AC8964DC653D}"/>
    <cellStyle name="Millares 2 6 2 2 4" xfId="6036" xr:uid="{07F8ED33-5118-494C-A86E-97A3EEA0B312}"/>
    <cellStyle name="Millares 2 6 2 2 5" xfId="6715" xr:uid="{C41907F5-9BBD-4E38-98FE-450DC6BF56F1}"/>
    <cellStyle name="Millares 2 6 2 2 6" xfId="8180" xr:uid="{BB652E6B-81D0-44A9-84D5-B6EB94999247}"/>
    <cellStyle name="Millares 2 6 2 2 7" xfId="3886" xr:uid="{1AB1948A-543A-48AF-B95B-152D13A85B27}"/>
    <cellStyle name="Millares 2 6 2 3" xfId="787" xr:uid="{7144264F-194F-44BF-BF58-50F1F9F20F09}"/>
    <cellStyle name="Millares 2 6 2 3 2" xfId="1818" xr:uid="{64912303-1D75-4F8B-863A-48435D3CA9D8}"/>
    <cellStyle name="Millares 2 6 2 3 2 2" xfId="6985" xr:uid="{55BB4283-C333-4838-8B43-07F93042D82A}"/>
    <cellStyle name="Millares 2 6 2 3 3" xfId="2849" xr:uid="{3E76B390-3B36-45B5-AA1D-C1615BDC7348}"/>
    <cellStyle name="Millares 2 6 2 3 4" xfId="4156" xr:uid="{789E8161-4FDF-4E67-BEFA-5BBD25B1DCD1}"/>
    <cellStyle name="Millares 2 6 2 4" xfId="1450" xr:uid="{4944C5D7-FC29-4A14-993D-DD5084B3464F}"/>
    <cellStyle name="Millares 2 6 2 4 2" xfId="7381" xr:uid="{D776C917-67C8-488E-8772-98D019EB0DD9}"/>
    <cellStyle name="Millares 2 6 2 4 3" xfId="4552" xr:uid="{25D0234F-2E73-46EF-A286-0E51D8A188B6}"/>
    <cellStyle name="Millares 2 6 2 5" xfId="2481" xr:uid="{97D489FB-D846-4C0F-9DE2-AD5C08CAECF6}"/>
    <cellStyle name="Millares 2 6 2 5 2" xfId="5239" xr:uid="{B15DB492-51B2-4415-BD44-A452CC8CE12F}"/>
    <cellStyle name="Millares 2 6 2 6" xfId="5787" xr:uid="{457D85C2-7F63-4B78-AAF8-8FA9C0CC943D}"/>
    <cellStyle name="Millares 2 6 2 7" xfId="6435" xr:uid="{4BD9F316-D08E-4A80-9221-EF120A2C9E3C}"/>
    <cellStyle name="Millares 2 6 2 8" xfId="7931" xr:uid="{2ED1C241-2CEB-4A7A-8963-3D9367EA3058}"/>
    <cellStyle name="Millares 2 6 2 9" xfId="3604" xr:uid="{E299BBD6-E2D2-49BF-B858-733E913D6E87}"/>
    <cellStyle name="Millares 2 6 3" xfId="262" xr:uid="{1F0FC7F2-D144-4149-A11E-1F7BA9905170}"/>
    <cellStyle name="Millares 2 6 3 2" xfId="911" xr:uid="{E4386548-B37F-4F51-9432-D64E152369C6}"/>
    <cellStyle name="Millares 2 6 3 2 2" xfId="1942" xr:uid="{5F896F21-8A51-414A-B49D-E9FA8277F4AC}"/>
    <cellStyle name="Millares 2 6 3 2 2 2" xfId="7254" xr:uid="{866831B6-175F-4040-8527-8EB192F9157E}"/>
    <cellStyle name="Millares 2 6 3 2 3" xfId="2973" xr:uid="{83A10462-DED0-4817-8E79-FB7D938C6B9F}"/>
    <cellStyle name="Millares 2 6 3 2 4" xfId="4425" xr:uid="{27D168C1-BE61-4DD1-AFBE-390BFC0FC34A}"/>
    <cellStyle name="Millares 2 6 3 3" xfId="1312" xr:uid="{BF9E7E95-10C1-4F51-B4DF-83246EF0BB1C}"/>
    <cellStyle name="Millares 2 6 3 3 2" xfId="5112" xr:uid="{2072AB2B-6DBF-4D0F-87CF-0E06F24EF607}"/>
    <cellStyle name="Millares 2 6 3 4" xfId="2343" xr:uid="{1C8B94FC-89AD-4B76-9D84-F0A537B9B9D2}"/>
    <cellStyle name="Millares 2 6 3 4 2" xfId="5911" xr:uid="{D5E9129F-948B-4B05-900D-8C6BB6059F37}"/>
    <cellStyle name="Millares 2 6 3 5" xfId="6308" xr:uid="{F2F0326E-ADF8-4473-A10C-BF32FE560B3B}"/>
    <cellStyle name="Millares 2 6 3 6" xfId="8055" xr:uid="{0C33C797-E5F0-4FB9-A9D4-A5A3CB47AA5D}"/>
    <cellStyle name="Millares 2 6 3 7" xfId="3477" xr:uid="{FC98A4CF-E719-4606-BE8A-722461D8D6DB}"/>
    <cellStyle name="Millares 2 6 4" xfId="635" xr:uid="{1D4E9C67-1862-4093-A0B8-3AB443A3793A}"/>
    <cellStyle name="Millares 2 6 4 2" xfId="1666" xr:uid="{45B7A92F-FD2D-44AD-BED7-650C93EA0ED5}"/>
    <cellStyle name="Millares 2 6 4 2 2" xfId="7536" xr:uid="{5CF4177E-88AC-44C2-8C6C-45AC33A3D7F0}"/>
    <cellStyle name="Millares 2 6 4 2 3" xfId="4707" xr:uid="{EBC7DBFB-CF41-49DE-8E14-0CF697B3DA9B}"/>
    <cellStyle name="Millares 2 6 4 3" xfId="2697" xr:uid="{4A990CD6-E06F-4E2E-ADD5-D92C296EC173}"/>
    <cellStyle name="Millares 2 6 4 3 2" xfId="5394" xr:uid="{BE359800-7187-43BF-A84B-76ED0DD57EA6}"/>
    <cellStyle name="Millares 2 6 4 4" xfId="6590" xr:uid="{096FBEAE-4770-4FF1-A81C-0FC55B115587}"/>
    <cellStyle name="Millares 2 6 4 5" xfId="3761" xr:uid="{7A454783-9CBA-4734-9F28-4EE7F1F2C1FE}"/>
    <cellStyle name="Millares 2 6 5" xfId="1173" xr:uid="{883DFAF8-1683-42D7-BCEC-9BE95131F6B0}"/>
    <cellStyle name="Millares 2 6 5 2" xfId="6858" xr:uid="{CA9A43B1-20EC-4DFB-AE34-89B7176C4A04}"/>
    <cellStyle name="Millares 2 6 5 3" xfId="4029" xr:uid="{F0749617-43B2-4DE3-9510-2CF3FDBA4546}"/>
    <cellStyle name="Millares 2 6 6" xfId="2204" xr:uid="{41279AB1-6AA8-4EB8-B26E-B6D900B732B7}"/>
    <cellStyle name="Millares 2 6 6 2" xfId="7119" xr:uid="{704F9C9F-2A9F-47CB-8D79-AAF1DFB96254}"/>
    <cellStyle name="Millares 2 6 6 3" xfId="4290" xr:uid="{BBE84136-738F-43C0-8EF4-8A0239DFD537}"/>
    <cellStyle name="Millares 2 6 7" xfId="4978" xr:uid="{FF0D4150-6561-47EB-A4BC-0A9E288E06F0}"/>
    <cellStyle name="Millares 2 6 8" xfId="5663" xr:uid="{24E9ADBC-4D8D-4C55-A777-97D7C13D7FCB}"/>
    <cellStyle name="Millares 2 6 9" xfId="6174" xr:uid="{E15AEF74-F648-46C9-86FA-4945F23CFC3E}"/>
    <cellStyle name="Millares 2 7" xfId="121" xr:uid="{AA54E6A3-8474-4277-A3BE-1DF3A51B3E86}"/>
    <cellStyle name="Millares 2 7 10" xfId="7849" xr:uid="{C557501D-1377-4191-8B3A-1D67C3F3BFB2}"/>
    <cellStyle name="Millares 2 7 11" xfId="3359" xr:uid="{D91061CF-5F25-48F2-9760-10F5A5FE2128}"/>
    <cellStyle name="Millares 2 7 2" xfId="460" xr:uid="{FAE58C18-8C00-4086-9A74-4227C6046687}"/>
    <cellStyle name="Millares 2 7 2 2" xfId="1077" xr:uid="{4BA58B25-7E5C-43F8-BAF2-B2730E0BFFE5}"/>
    <cellStyle name="Millares 2 7 2 2 2" xfId="2108" xr:uid="{A8842365-3E41-4C57-BC77-063D2259214E}"/>
    <cellStyle name="Millares 2 7 2 2 2 2" xfId="7702" xr:uid="{7E001C79-70A8-45F6-A130-6C5D032E4F62}"/>
    <cellStyle name="Millares 2 7 2 2 2 3" xfId="4873" xr:uid="{8AFBD771-3688-47C4-958A-A80254E63249}"/>
    <cellStyle name="Millares 2 7 2 2 3" xfId="3139" xr:uid="{7E1C8FB0-E4B3-4990-AEAB-2308DB40E82F}"/>
    <cellStyle name="Millares 2 7 2 2 3 2" xfId="5560" xr:uid="{6C428472-E613-43C5-9839-6A71D1445227}"/>
    <cellStyle name="Millares 2 7 2 2 4" xfId="6077" xr:uid="{8CA55324-827D-4313-B4F1-A0140D6AC6C1}"/>
    <cellStyle name="Millares 2 7 2 2 5" xfId="6756" xr:uid="{F9F74E1F-A48D-4535-B8B4-2AD39E9277CB}"/>
    <cellStyle name="Millares 2 7 2 2 6" xfId="8221" xr:uid="{5B58E971-C4D3-48FF-9B2D-03B120889A37}"/>
    <cellStyle name="Millares 2 7 2 2 7" xfId="3927" xr:uid="{A62C666B-7340-4ACA-B122-80443BEF40C7}"/>
    <cellStyle name="Millares 2 7 2 3" xfId="827" xr:uid="{6D776875-2DDC-46A9-8BCF-5482AA041E29}"/>
    <cellStyle name="Millares 2 7 2 3 2" xfId="1858" xr:uid="{19999207-B781-4ACC-A869-6C196961632C}"/>
    <cellStyle name="Millares 2 7 2 3 2 2" xfId="7026" xr:uid="{51904D87-8B14-4929-9903-7A13AE379F8E}"/>
    <cellStyle name="Millares 2 7 2 3 3" xfId="2889" xr:uid="{EC0E96B7-9DAB-4BD6-9411-AE59D1E44D2D}"/>
    <cellStyle name="Millares 2 7 2 3 4" xfId="4197" xr:uid="{DBF7530E-19EE-4D1B-B410-2151863F43B5}"/>
    <cellStyle name="Millares 2 7 2 4" xfId="1491" xr:uid="{E9468A49-0DF7-446C-A4F1-05885078D006}"/>
    <cellStyle name="Millares 2 7 2 4 2" xfId="7422" xr:uid="{0A1674DB-28E6-4840-BA14-DBAFA34D5B9C}"/>
    <cellStyle name="Millares 2 7 2 4 3" xfId="4593" xr:uid="{4D1ECE32-8197-4525-AF7D-7469F6302563}"/>
    <cellStyle name="Millares 2 7 2 5" xfId="2522" xr:uid="{1B17AFB1-5B10-48CF-89BE-13F3E4C4E9E9}"/>
    <cellStyle name="Millares 2 7 2 5 2" xfId="5280" xr:uid="{AB32A5E5-0FF2-4322-A2C5-83FCEEB30E76}"/>
    <cellStyle name="Millares 2 7 2 6" xfId="5827" xr:uid="{0AB05EB3-722A-4093-9E36-FB1E2BD75657}"/>
    <cellStyle name="Millares 2 7 2 7" xfId="6476" xr:uid="{92066D12-DA4E-45BA-BD64-42446D971F36}"/>
    <cellStyle name="Millares 2 7 2 8" xfId="7971" xr:uid="{5494F8D9-1B06-49E7-AE23-A371BF5F79F4}"/>
    <cellStyle name="Millares 2 7 2 9" xfId="3645" xr:uid="{DB8B7A3C-DE1A-429F-B6AE-38A16CDB3474}"/>
    <cellStyle name="Millares 2 7 3" xfId="320" xr:uid="{BB5C8128-7C7F-412D-8185-17E71D77AC75}"/>
    <cellStyle name="Millares 2 7 3 2" xfId="951" xr:uid="{B4DC5638-BD61-4D91-8E1F-9E9ECB8F9B10}"/>
    <cellStyle name="Millares 2 7 3 2 2" xfId="1982" xr:uid="{90C91175-0612-4BEC-9E1E-0E8FE72212C4}"/>
    <cellStyle name="Millares 2 7 3 2 2 2" xfId="7294" xr:uid="{657005C9-E8AA-4780-9DBF-C54ED23B0577}"/>
    <cellStyle name="Millares 2 7 3 2 3" xfId="3013" xr:uid="{3F821712-0655-4DC4-90DB-AC622B0F0E42}"/>
    <cellStyle name="Millares 2 7 3 2 4" xfId="4465" xr:uid="{1AB503DD-779D-4474-9476-23A360776EA7}"/>
    <cellStyle name="Millares 2 7 3 3" xfId="1359" xr:uid="{6FC1C4BC-9AFA-47EC-AA41-71CC7F4CBC10}"/>
    <cellStyle name="Millares 2 7 3 3 2" xfId="5152" xr:uid="{A9058FAD-F104-4A90-B762-6C47A2B42364}"/>
    <cellStyle name="Millares 2 7 3 4" xfId="2390" xr:uid="{35D50711-419B-4C16-81B9-8BE7EFFE9796}"/>
    <cellStyle name="Millares 2 7 3 4 2" xfId="5951" xr:uid="{35E8D9F2-381B-468B-942E-1470114CBDAE}"/>
    <cellStyle name="Millares 2 7 3 5" xfId="6348" xr:uid="{C67135AB-89ED-4B5A-8CDE-BC3E467BCF16}"/>
    <cellStyle name="Millares 2 7 3 6" xfId="8095" xr:uid="{C69DCB3B-8C47-4279-8822-2A55DE1A1143}"/>
    <cellStyle name="Millares 2 7 3 7" xfId="3517" xr:uid="{8B902B70-55EE-43D2-A425-0059B6A8C5D5}"/>
    <cellStyle name="Millares 2 7 4" xfId="682" xr:uid="{91FC6641-BEDE-4198-BC62-343E852D61E5}"/>
    <cellStyle name="Millares 2 7 4 2" xfId="1713" xr:uid="{BAD5C3CB-E022-4AB9-8E8A-0C777BA485EB}"/>
    <cellStyle name="Millares 2 7 4 2 2" xfId="7576" xr:uid="{00C6CC9D-859E-4B30-AB81-36AFD0FA2A57}"/>
    <cellStyle name="Millares 2 7 4 2 3" xfId="4747" xr:uid="{9857BF29-08E4-4B8A-BE4E-1F2F917DD2AF}"/>
    <cellStyle name="Millares 2 7 4 3" xfId="2744" xr:uid="{7B070315-8D0E-4706-B7E2-BEC124D807E1}"/>
    <cellStyle name="Millares 2 7 4 3 2" xfId="5434" xr:uid="{6E6DFA05-0719-4A80-9B5B-9A6AC2E18AB1}"/>
    <cellStyle name="Millares 2 7 4 4" xfId="6630" xr:uid="{96EDB202-F86C-44DF-BFC5-C0B49A6DA915}"/>
    <cellStyle name="Millares 2 7 4 5" xfId="3801" xr:uid="{4711FFE0-133F-48E8-8D09-66C94ECC3E0A}"/>
    <cellStyle name="Millares 2 7 5" xfId="1174" xr:uid="{68AFB4E6-493F-4BA7-9CC7-B9BDBFCD997E}"/>
    <cellStyle name="Millares 2 7 5 2" xfId="6898" xr:uid="{B5C46A5A-D52A-469B-8DC6-14F34D91990F}"/>
    <cellStyle name="Millares 2 7 5 3" xfId="4069" xr:uid="{AF96DA3A-FCC5-40AE-BED7-F5A967A74A59}"/>
    <cellStyle name="Millares 2 7 6" xfId="2205" xr:uid="{EDB45DD3-9D59-461F-A0E8-EEFC7719AB65}"/>
    <cellStyle name="Millares 2 7 6 2" xfId="7159" xr:uid="{250AFA9C-7D8F-4BA5-8A17-FD536B583311}"/>
    <cellStyle name="Millares 2 7 6 3" xfId="4330" xr:uid="{D089A3E4-1224-42C1-AAE0-CCC917FCA37C}"/>
    <cellStyle name="Millares 2 7 7" xfId="5018" xr:uid="{81F6FA44-0A1C-44BB-BD6B-00B7A0CA24FD}"/>
    <cellStyle name="Millares 2 7 8" xfId="5703" xr:uid="{719023B4-8277-46ED-BC03-74C7A87EE083}"/>
    <cellStyle name="Millares 2 7 9" xfId="6214" xr:uid="{AAE24EC8-4ACA-4910-8977-C74DDA2F3BF9}"/>
    <cellStyle name="Millares 2 8" xfId="355" xr:uid="{8CE80EAB-5A1B-40E9-A31C-415E096760EF}"/>
    <cellStyle name="Millares 2 8 10" xfId="7879" xr:uid="{9C070B6B-67F4-41D0-A942-3F54DD8AAC0F}"/>
    <cellStyle name="Millares 2 8 11" xfId="3393" xr:uid="{68F139F8-ECE8-49CB-8402-C1B45CB582F2}"/>
    <cellStyle name="Millares 2 8 2" xfId="491" xr:uid="{DDBB2F26-674C-403A-9B32-02297F59904F}"/>
    <cellStyle name="Millares 2 8 2 2" xfId="1108" xr:uid="{BD7A3DE7-5259-497D-BBAA-843FEA488E14}"/>
    <cellStyle name="Millares 2 8 2 2 2" xfId="2139" xr:uid="{01F68A33-BE5A-44FD-A33E-18D3DD905BCE}"/>
    <cellStyle name="Millares 2 8 2 2 2 2" xfId="7733" xr:uid="{736A6532-4093-4AED-97C6-26891AB86515}"/>
    <cellStyle name="Millares 2 8 2 2 2 3" xfId="4904" xr:uid="{642DB7D9-9F02-459B-88E5-CF545F36A500}"/>
    <cellStyle name="Millares 2 8 2 2 3" xfId="3170" xr:uid="{7A6B1AFA-8452-473F-B06D-43CB178D5A34}"/>
    <cellStyle name="Millares 2 8 2 2 3 2" xfId="5591" xr:uid="{9F5FCB85-B538-43D0-B01D-0F87DE2A6644}"/>
    <cellStyle name="Millares 2 8 2 2 4" xfId="6108" xr:uid="{E4FCFD0F-B36A-4346-8825-C785D798F1AB}"/>
    <cellStyle name="Millares 2 8 2 2 5" xfId="6787" xr:uid="{AF837173-CEE5-4A63-85BE-ABFC80BFB21E}"/>
    <cellStyle name="Millares 2 8 2 2 6" xfId="8252" xr:uid="{06FA2BBD-0D45-4F1F-BF86-3374C46852E9}"/>
    <cellStyle name="Millares 2 8 2 2 7" xfId="3958" xr:uid="{5FE4CC5C-4B19-4208-9020-7C37FDB658E5}"/>
    <cellStyle name="Millares 2 8 2 3" xfId="857" xr:uid="{A1E4BD7E-8B48-4BA2-B4DA-CCF919BE5295}"/>
    <cellStyle name="Millares 2 8 2 3 2" xfId="1888" xr:uid="{21DB5E87-8BB2-4B83-BC3F-80F52700A336}"/>
    <cellStyle name="Millares 2 8 2 3 2 2" xfId="7057" xr:uid="{E32077CD-8A57-4437-9B26-8CF564164A89}"/>
    <cellStyle name="Millares 2 8 2 3 3" xfId="2919" xr:uid="{E5BBF465-9A5A-4C0F-B7B6-F14E81FFA957}"/>
    <cellStyle name="Millares 2 8 2 3 4" xfId="4228" xr:uid="{E273B1F5-4B51-455E-A311-60AD9C545B65}"/>
    <cellStyle name="Millares 2 8 2 4" xfId="1522" xr:uid="{19BFC142-EDAC-43E5-908A-AFF60BA9E3C3}"/>
    <cellStyle name="Millares 2 8 2 4 2" xfId="7453" xr:uid="{67C8BF51-B5EE-444A-ABDB-83A04C362BB4}"/>
    <cellStyle name="Millares 2 8 2 4 3" xfId="4624" xr:uid="{43ADE77B-6729-4F5F-ABF4-28948D947A9F}"/>
    <cellStyle name="Millares 2 8 2 5" xfId="2553" xr:uid="{C8D694EC-BB36-43AA-B832-5BF87FB58888}"/>
    <cellStyle name="Millares 2 8 2 5 2" xfId="5311" xr:uid="{EC01E5E7-932F-452D-BCF8-72081E41320D}"/>
    <cellStyle name="Millares 2 8 2 6" xfId="5857" xr:uid="{B3C3480C-1C24-4BAE-A5D7-723E9DBC99A1}"/>
    <cellStyle name="Millares 2 8 2 7" xfId="6507" xr:uid="{7CAC1A04-5BD9-4E76-8B64-47683C50FA8F}"/>
    <cellStyle name="Millares 2 8 2 8" xfId="8001" xr:uid="{2C5FD322-E13B-4AB7-8BAA-D4AFA4EDEC26}"/>
    <cellStyle name="Millares 2 8 2 9" xfId="3676" xr:uid="{CB321368-5824-41BE-8F48-0B2A19A77C20}"/>
    <cellStyle name="Millares 2 8 3" xfId="981" xr:uid="{80ABB4C5-CB11-4567-AD91-92BA3DA3F89F}"/>
    <cellStyle name="Millares 2 8 3 2" xfId="2012" xr:uid="{066C134F-83F1-4534-BD33-17E1672CBDDC}"/>
    <cellStyle name="Millares 2 8 3 2 2" xfId="7324" xr:uid="{EB34D7BE-AA41-4A37-9702-4DE41A34B71B}"/>
    <cellStyle name="Millares 2 8 3 2 3" xfId="4495" xr:uid="{D6128BF1-DB01-4CFA-BD42-972091BBC2C2}"/>
    <cellStyle name="Millares 2 8 3 3" xfId="3043" xr:uid="{9045073E-3C2F-481C-81BD-EA338AD9B5A9}"/>
    <cellStyle name="Millares 2 8 3 3 2" xfId="5182" xr:uid="{883715A0-304C-447E-BFCE-D94379C5C9C1}"/>
    <cellStyle name="Millares 2 8 3 4" xfId="5981" xr:uid="{80EB7210-1F03-4DFC-AEAA-8F013F45F7C3}"/>
    <cellStyle name="Millares 2 8 3 5" xfId="6378" xr:uid="{A13BEDE2-37DF-47AF-AC4A-230627CAC685}"/>
    <cellStyle name="Millares 2 8 3 6" xfId="8125" xr:uid="{2A90CBB6-068A-4512-A52D-E22DD953FD80}"/>
    <cellStyle name="Millares 2 8 3 7" xfId="3547" xr:uid="{7305748F-A1B5-4465-811B-1499ADE1278A}"/>
    <cellStyle name="Millares 2 8 4" xfId="716" xr:uid="{20909B8F-CD2A-4232-958A-83D22AA06594}"/>
    <cellStyle name="Millares 2 8 4 2" xfId="1747" xr:uid="{1C93AEEA-2724-4A88-9B6F-C429B52C23D8}"/>
    <cellStyle name="Millares 2 8 4 2 2" xfId="7606" xr:uid="{5BF6622A-1A41-4D8C-ADA0-9949FE5D0977}"/>
    <cellStyle name="Millares 2 8 4 2 3" xfId="4777" xr:uid="{620D563E-5100-4BA2-AF2C-38A4CC995BBC}"/>
    <cellStyle name="Millares 2 8 4 3" xfId="2778" xr:uid="{38A9BDD5-7F83-4EBE-810B-12FDA74EF094}"/>
    <cellStyle name="Millares 2 8 4 3 2" xfId="5464" xr:uid="{DD414DB7-7056-41EE-8F7C-36497722A11C}"/>
    <cellStyle name="Millares 2 8 4 4" xfId="6660" xr:uid="{442B785B-3762-4E35-85F1-8E3E50A02E59}"/>
    <cellStyle name="Millares 2 8 4 5" xfId="3831" xr:uid="{394D6ECB-7E7E-4E19-B0D3-160416EADDF4}"/>
    <cellStyle name="Millares 2 8 5" xfId="1393" xr:uid="{76C71793-19D8-4BF9-ABA6-4DC25A80AE24}"/>
    <cellStyle name="Millares 2 8 5 2" xfId="6929" xr:uid="{2A04872C-C963-46D9-AFFC-3A34DA1FBBDA}"/>
    <cellStyle name="Millares 2 8 5 3" xfId="4100" xr:uid="{80D1BDB9-6517-4B07-84BF-18E042714303}"/>
    <cellStyle name="Millares 2 8 6" xfId="2424" xr:uid="{97652FE9-CB4E-4958-8089-25022F2EC41B}"/>
    <cellStyle name="Millares 2 8 6 2" xfId="7189" xr:uid="{4F009A91-CE31-4C44-A324-124D56B01C0C}"/>
    <cellStyle name="Millares 2 8 6 3" xfId="4360" xr:uid="{1BB6E3B2-0DE6-4516-9F7F-50E8DBB22573}"/>
    <cellStyle name="Millares 2 8 7" xfId="5048" xr:uid="{B3C96C4C-F293-4FBD-965F-9BFC1CAB1257}"/>
    <cellStyle name="Millares 2 8 8" xfId="5733" xr:uid="{98C1BF7A-6C98-414A-8B16-B50FAABF9930}"/>
    <cellStyle name="Millares 2 8 9" xfId="6244" xr:uid="{D985443E-59D3-4293-BD14-800B7B1C6F74}"/>
    <cellStyle name="Millares 2 9" xfId="129" xr:uid="{01E58391-91F3-432B-84AB-182F8F9E0A04}"/>
    <cellStyle name="Millares 2 9 2" xfId="1197" xr:uid="{6BD6A416-5A6E-4DD2-BAD7-6AEB71B31882}"/>
    <cellStyle name="Millares 2 9 2 2" xfId="7769" xr:uid="{2A6946BA-3955-4A5B-BEC4-01479F971139}"/>
    <cellStyle name="Millares 2 9 2 3" xfId="4940" xr:uid="{BE295C00-E597-46D0-9A5B-38421A554225}"/>
    <cellStyle name="Millares 2 9 3" xfId="2228" xr:uid="{078C753B-3B87-4201-8DFC-96A1F45FD850}"/>
    <cellStyle name="Millares 2 9 3 2" xfId="5627" xr:uid="{074D8ED8-26FB-4579-9B07-586A7A74F6DA}"/>
    <cellStyle name="Millares 2 9 4" xfId="6823" xr:uid="{26D253C8-6DA5-4ACB-B6C8-264E1ADCB11F}"/>
    <cellStyle name="Millares 2 9 5" xfId="3994" xr:uid="{252762D5-076D-4CC3-B13E-CDBE7A6D57F2}"/>
    <cellStyle name="Millares 2_Hoja6 2 2" xfId="300" xr:uid="{106ED73C-4805-4228-8F65-C8FFABBB236A}"/>
    <cellStyle name="Millares 20" xfId="90" xr:uid="{22405EDD-FD18-4F16-854C-10B24BF8D82B}"/>
    <cellStyle name="Millares 20 2" xfId="308" xr:uid="{BEB26D81-C27D-424B-9CC0-5104947D1E4A}"/>
    <cellStyle name="Millares 20 2 2" xfId="1351" xr:uid="{4FA67678-48D3-4C0E-935D-FE50F2C2D392}"/>
    <cellStyle name="Millares 20 2 3" xfId="2382" xr:uid="{B3AB9294-7E35-4130-B3FB-FA1126A36251}"/>
    <cellStyle name="Millares 20 3" xfId="674" xr:uid="{00A947E3-0A7D-4F7D-98AD-FCA3D4C9B0C0}"/>
    <cellStyle name="Millares 20 3 2" xfId="1705" xr:uid="{DF9FFF98-2A70-4843-98DC-7651D557F4EC}"/>
    <cellStyle name="Millares 20 3 3" xfId="2736" xr:uid="{684882D5-C49A-48A6-82AD-F1F9D1092131}"/>
    <cellStyle name="Millares 20 4" xfId="3351" xr:uid="{BA4A5E53-D2D9-40FB-98B3-5BF66E1D2465}"/>
    <cellStyle name="Millares 21" xfId="111" xr:uid="{34A2249E-E260-4480-9079-67DD7809E245}"/>
    <cellStyle name="Millares 21 2" xfId="316" xr:uid="{69869D2D-D556-4565-B0F3-3D7DAA83E2A2}"/>
    <cellStyle name="Millares 21 2 2" xfId="1355" xr:uid="{85598887-8DD5-4F93-9B03-7FF5B21A8D7B}"/>
    <cellStyle name="Millares 21 2 3" xfId="2386" xr:uid="{C5BE7901-9B81-4BE8-8F65-16ACFDCD5F8A}"/>
    <cellStyle name="Millares 21 3" xfId="678" xr:uid="{A192A5B8-FDD3-471A-89DA-F74D2D1564E8}"/>
    <cellStyle name="Millares 21 3 2" xfId="1709" xr:uid="{EB19B556-9195-4009-8186-8E86405D302A}"/>
    <cellStyle name="Millares 21 3 3" xfId="2740" xr:uid="{573C3A74-4F21-472B-A43E-40F145AF3C42}"/>
    <cellStyle name="Millares 21 4" xfId="3355" xr:uid="{78D2A7DD-C0B0-4AEB-8A4F-74268D416791}"/>
    <cellStyle name="Millares 212" xfId="133" xr:uid="{C06BE96E-0F2F-4C4D-B40B-91F4652D3601}"/>
    <cellStyle name="Millares 212 10" xfId="1200" xr:uid="{C71765DA-5BE2-4477-80C0-F1148882C89A}"/>
    <cellStyle name="Millares 212 10 2" xfId="6831" xr:uid="{9B5E3CFC-D35E-42ED-946D-99579F5DD51A}"/>
    <cellStyle name="Millares 212 10 3" xfId="4002" xr:uid="{86CB93B8-1CC8-40FD-9349-02F0DB407188}"/>
    <cellStyle name="Millares 212 11" xfId="2231" xr:uid="{48C4F72C-6273-4070-80A7-72E17CB01842}"/>
    <cellStyle name="Millares 212 11 2" xfId="7092" xr:uid="{1456A79A-1E7D-4582-8124-71D0E353433F}"/>
    <cellStyle name="Millares 212 11 3" xfId="4263" xr:uid="{67288BBF-0992-4FFA-AFED-F621ED2430F0}"/>
    <cellStyle name="Millares 212 12" xfId="4951" xr:uid="{C1907CDB-42D5-49F8-842D-7CABBE0AE9C8}"/>
    <cellStyle name="Millares 212 13" xfId="5635" xr:uid="{831E24DB-8813-4AE1-8E4B-E0429E2587CA}"/>
    <cellStyle name="Millares 212 14" xfId="6147" xr:uid="{AA9DE19F-F0E7-4E13-A211-AE0C8C839ED2}"/>
    <cellStyle name="Millares 212 15" xfId="7782" xr:uid="{ACB9CFE2-1602-4E1C-937A-18A4DCEF3632}"/>
    <cellStyle name="Millares 212 16" xfId="3206" xr:uid="{43F6EA17-B532-44C9-8804-16D80485D580}"/>
    <cellStyle name="Millares 212 2" xfId="243" xr:uid="{D4959B9F-57DA-478C-ACAE-B2FF56616C6B}"/>
    <cellStyle name="Millares 212 2 10" xfId="6156" xr:uid="{F8B43846-1663-4BBA-BAEA-1780FFD2F49F}"/>
    <cellStyle name="Millares 212 2 11" xfId="7791" xr:uid="{C469B66F-EC1E-409A-B90E-8C77FAD09460}"/>
    <cellStyle name="Millares 212 2 12" xfId="3294" xr:uid="{D406BC7F-3A07-4A4E-8954-06169C1A2C7D}"/>
    <cellStyle name="Millares 212 2 2" xfId="281" xr:uid="{19D68101-4789-4464-8D4C-AD71C6E6B915}"/>
    <cellStyle name="Millares 212 2 2 10" xfId="7828" xr:uid="{13346A4E-BDB6-43EA-8BE7-FC11E37B469A}"/>
    <cellStyle name="Millares 212 2 2 11" xfId="3331" xr:uid="{2815B65D-F1A6-4931-8D88-930BD071FB89}"/>
    <cellStyle name="Millares 212 2 2 2" xfId="438" xr:uid="{EF90DC9F-4208-4068-A73C-48F741B23E56}"/>
    <cellStyle name="Millares 212 2 2 2 2" xfId="1055" xr:uid="{283EDDA8-9099-4473-85D1-8263F3BD9778}"/>
    <cellStyle name="Millares 212 2 2 2 2 2" xfId="2086" xr:uid="{2BEA515C-85BC-48EB-AA8D-36C10012B1A7}"/>
    <cellStyle name="Millares 212 2 2 2 2 2 2" xfId="7680" xr:uid="{7CFF1D51-DEF9-4B3E-BD16-9ADB2F6439B1}"/>
    <cellStyle name="Millares 212 2 2 2 2 2 3" xfId="4851" xr:uid="{BA5155C2-2182-48F2-9F14-3EBD5D84635A}"/>
    <cellStyle name="Millares 212 2 2 2 2 3" xfId="3117" xr:uid="{0411D551-B18F-4041-80C1-4FD86212E8D7}"/>
    <cellStyle name="Millares 212 2 2 2 2 3 2" xfId="5538" xr:uid="{03550332-8D36-4CB2-99F5-A91115D837D2}"/>
    <cellStyle name="Millares 212 2 2 2 2 4" xfId="6055" xr:uid="{272C3E72-ACDE-45C4-9986-FC242C2EFE8C}"/>
    <cellStyle name="Millares 212 2 2 2 2 5" xfId="6734" xr:uid="{D32BD181-5BCF-43EC-9CDB-1AB5D00B33CC}"/>
    <cellStyle name="Millares 212 2 2 2 2 6" xfId="8199" xr:uid="{8D4F1971-E478-4A84-A125-FF95074895A8}"/>
    <cellStyle name="Millares 212 2 2 2 2 7" xfId="3905" xr:uid="{E0DFD42C-D75C-4396-9335-94BA34841D71}"/>
    <cellStyle name="Millares 212 2 2 2 3" xfId="806" xr:uid="{2D247E4C-D833-4414-8832-A1704269207C}"/>
    <cellStyle name="Millares 212 2 2 2 3 2" xfId="1837" xr:uid="{B23DA173-693C-4755-AB79-ECFF19582157}"/>
    <cellStyle name="Millares 212 2 2 2 3 2 2" xfId="7004" xr:uid="{626DA04A-B57F-494F-B373-1507A43AB43D}"/>
    <cellStyle name="Millares 212 2 2 2 3 3" xfId="2868" xr:uid="{04774A1F-49EF-4702-B034-6E99F228D0B0}"/>
    <cellStyle name="Millares 212 2 2 2 3 4" xfId="4175" xr:uid="{466367A2-ECE4-4480-966D-725E26B8B994}"/>
    <cellStyle name="Millares 212 2 2 2 4" xfId="1469" xr:uid="{8A34AFA7-9069-45B4-A156-81BF7275D690}"/>
    <cellStyle name="Millares 212 2 2 2 4 2" xfId="7400" xr:uid="{27F6B646-D362-45FB-ACE8-ABDDAC8BB95F}"/>
    <cellStyle name="Millares 212 2 2 2 4 3" xfId="4571" xr:uid="{85304CA1-56D5-4916-AF3D-3D7593AB85EF}"/>
    <cellStyle name="Millares 212 2 2 2 5" xfId="2500" xr:uid="{11D336A2-8DB9-45C6-A0AA-4E1D0FAFA6A8}"/>
    <cellStyle name="Millares 212 2 2 2 5 2" xfId="5258" xr:uid="{79A6DA7B-B926-4B73-9CC0-2A05D90BCC7A}"/>
    <cellStyle name="Millares 212 2 2 2 6" xfId="5806" xr:uid="{5D652FA8-C700-4335-A4B2-ED2789DE8D74}"/>
    <cellStyle name="Millares 212 2 2 2 7" xfId="6454" xr:uid="{DA7EDC72-E172-4068-93D4-CBB819FBC925}"/>
    <cellStyle name="Millares 212 2 2 2 8" xfId="7950" xr:uid="{C31996E2-4F2E-4D05-ADEB-9F6A64387243}"/>
    <cellStyle name="Millares 212 2 2 2 9" xfId="3623" xr:uid="{2CCAB51E-570C-4727-BEBE-7E4E642F62B6}"/>
    <cellStyle name="Millares 212 2 2 3" xfId="930" xr:uid="{03D4F565-815A-4F8F-B578-8A621E0432E0}"/>
    <cellStyle name="Millares 212 2 2 3 2" xfId="1961" xr:uid="{3C06FDBD-53A6-4827-BDC1-C6B5DD4E2F4F}"/>
    <cellStyle name="Millares 212 2 2 3 2 2" xfId="7273" xr:uid="{AA3364DE-1761-4753-A39C-2339714D2157}"/>
    <cellStyle name="Millares 212 2 2 3 2 3" xfId="4444" xr:uid="{9B6F086C-4555-4228-A99A-40F2E2974610}"/>
    <cellStyle name="Millares 212 2 2 3 3" xfId="2992" xr:uid="{6DD77E9F-796B-4655-8296-0EA415FE5980}"/>
    <cellStyle name="Millares 212 2 2 3 3 2" xfId="5131" xr:uid="{0E9057DA-190F-405D-8408-C7E96A45E90D}"/>
    <cellStyle name="Millares 212 2 2 3 4" xfId="5930" xr:uid="{5DC5854E-7365-4114-AB07-28F06306B43A}"/>
    <cellStyle name="Millares 212 2 2 3 5" xfId="6327" xr:uid="{FC8CBB30-EA82-42F7-96D7-A3BD8D273064}"/>
    <cellStyle name="Millares 212 2 2 3 6" xfId="8074" xr:uid="{CA7B6468-951B-47F4-A218-997CE6AB99C4}"/>
    <cellStyle name="Millares 212 2 2 3 7" xfId="3496" xr:uid="{558ED24B-54C6-4E55-8BD1-5E3DEBDF58AA}"/>
    <cellStyle name="Millares 212 2 2 4" xfId="654" xr:uid="{DCE32214-0165-4114-A99D-1C02EF6F6913}"/>
    <cellStyle name="Millares 212 2 2 4 2" xfId="1685" xr:uid="{3F355FFB-E271-4E88-8819-05DB43443EE5}"/>
    <cellStyle name="Millares 212 2 2 4 2 2" xfId="7555" xr:uid="{B14744AA-060A-4604-99C6-F1A32BDCA79E}"/>
    <cellStyle name="Millares 212 2 2 4 2 3" xfId="4726" xr:uid="{456D4D4E-5B1F-434A-9063-E4886DC45C55}"/>
    <cellStyle name="Millares 212 2 2 4 3" xfId="2716" xr:uid="{EC7F9528-5734-4DB7-9D47-011D8132CFDB}"/>
    <cellStyle name="Millares 212 2 2 4 3 2" xfId="5413" xr:uid="{A7284CD6-2CEC-4CAE-A548-69522F2223BB}"/>
    <cellStyle name="Millares 212 2 2 4 4" xfId="6609" xr:uid="{CC599713-8046-461D-A279-F4E3C87A66C4}"/>
    <cellStyle name="Millares 212 2 2 4 5" xfId="3780" xr:uid="{F280C7A6-9280-4F95-8A97-2BEAFAD0533E}"/>
    <cellStyle name="Millares 212 2 2 5" xfId="1331" xr:uid="{C7B4D4AF-1669-4AD9-8036-BE145E90D4D0}"/>
    <cellStyle name="Millares 212 2 2 5 2" xfId="6877" xr:uid="{0831C8CA-5296-42DE-9D75-5EEB53397F1A}"/>
    <cellStyle name="Millares 212 2 2 5 3" xfId="4048" xr:uid="{E465397D-A92A-4E93-9030-93F6F405E3CC}"/>
    <cellStyle name="Millares 212 2 2 6" xfId="2362" xr:uid="{5887B456-C4F5-48EB-A1E5-2286F2E9F149}"/>
    <cellStyle name="Millares 212 2 2 6 2" xfId="7138" xr:uid="{66FC73E1-135F-44D7-B268-B80EF35AFFAF}"/>
    <cellStyle name="Millares 212 2 2 6 3" xfId="4309" xr:uid="{75DB2F95-4971-4661-9348-FFD275E43C7C}"/>
    <cellStyle name="Millares 212 2 2 7" xfId="4997" xr:uid="{3067ACC3-65A8-4835-B02E-228C02CEED60}"/>
    <cellStyle name="Millares 212 2 2 8" xfId="5682" xr:uid="{B4978735-FFBF-4218-85AD-2282BB86509D}"/>
    <cellStyle name="Millares 212 2 2 9" xfId="6193" xr:uid="{CC4ACD84-34B6-45F7-9F75-C312804FAF79}"/>
    <cellStyle name="Millares 212 2 3" xfId="401" xr:uid="{7DF471EF-B31C-444D-B435-C048318F5152}"/>
    <cellStyle name="Millares 212 2 3 2" xfId="1018" xr:uid="{313578FF-31FA-48E5-9211-6F721A8C75D3}"/>
    <cellStyle name="Millares 212 2 3 2 2" xfId="2049" xr:uid="{4AEF960B-F32C-4A95-ACBD-F848ACC327E4}"/>
    <cellStyle name="Millares 212 2 3 2 2 2" xfId="7643" xr:uid="{BFA45E7B-D099-462B-BA8E-74CBDB6D0B9D}"/>
    <cellStyle name="Millares 212 2 3 2 2 3" xfId="4814" xr:uid="{09BB7680-FD5E-49CE-AEFB-D28A857D5BF3}"/>
    <cellStyle name="Millares 212 2 3 2 3" xfId="3080" xr:uid="{DF69C273-9707-4B4D-9B2C-E1E97AD088C7}"/>
    <cellStyle name="Millares 212 2 3 2 3 2" xfId="5501" xr:uid="{DB2D86FE-CB2C-49AA-8EFD-5DE69B19AFBC}"/>
    <cellStyle name="Millares 212 2 3 2 4" xfId="6018" xr:uid="{BB23E8A0-7C9C-486D-B0A6-C08C92CC1913}"/>
    <cellStyle name="Millares 212 2 3 2 5" xfId="6697" xr:uid="{23C2F63F-BFEE-4A1B-B5D6-D1760A52C794}"/>
    <cellStyle name="Millares 212 2 3 2 6" xfId="8162" xr:uid="{E19C12A6-B16E-4F1B-AA37-2F03703504AC}"/>
    <cellStyle name="Millares 212 2 3 2 7" xfId="3868" xr:uid="{3CC45E0B-BF35-4D1A-9C43-5E00E3C030E7}"/>
    <cellStyle name="Millares 212 2 3 3" xfId="769" xr:uid="{176E75B9-4ED0-4B1C-AD2A-BC1631A2626F}"/>
    <cellStyle name="Millares 212 2 3 3 2" xfId="1800" xr:uid="{9202EABE-CDAE-4040-A4F7-F1162308F52B}"/>
    <cellStyle name="Millares 212 2 3 3 2 2" xfId="6967" xr:uid="{7C5331BC-0EF2-4985-AB09-900BAA415197}"/>
    <cellStyle name="Millares 212 2 3 3 3" xfId="2831" xr:uid="{02E1E05A-5EEE-444C-AFB1-AE10A5FD8558}"/>
    <cellStyle name="Millares 212 2 3 3 4" xfId="4138" xr:uid="{15DCA547-F12C-4D81-B72C-2D3C5425405C}"/>
    <cellStyle name="Millares 212 2 3 4" xfId="1432" xr:uid="{5B620A6C-910D-43EF-984A-AC2D01E75A27}"/>
    <cellStyle name="Millares 212 2 3 4 2" xfId="7363" xr:uid="{8EFE55B2-89A0-4C39-9EAD-C6E2EA1FE7B9}"/>
    <cellStyle name="Millares 212 2 3 4 3" xfId="4534" xr:uid="{3D75CFED-3E5B-410F-9E7B-F3B0BFC7E441}"/>
    <cellStyle name="Millares 212 2 3 5" xfId="2463" xr:uid="{6421CA02-9A5E-4473-BF8E-FFA0C494A401}"/>
    <cellStyle name="Millares 212 2 3 5 2" xfId="5221" xr:uid="{AD5A083A-5CB2-4C8D-85DB-74B888BBC2FE}"/>
    <cellStyle name="Millares 212 2 3 6" xfId="5769" xr:uid="{EA7536D7-7F62-4BB3-A9D3-80AF3F52CEB4}"/>
    <cellStyle name="Millares 212 2 3 7" xfId="6417" xr:uid="{E65F1C04-8D0F-47C7-BFC9-42D110777E2D}"/>
    <cellStyle name="Millares 212 2 3 8" xfId="7913" xr:uid="{4CCD8CEE-607F-4A46-8E85-1EBDCCAFB57A}"/>
    <cellStyle name="Millares 212 2 3 9" xfId="3586" xr:uid="{BDA70270-1A29-4073-BB28-0C913D47CD98}"/>
    <cellStyle name="Millares 212 2 4" xfId="893" xr:uid="{0A622BD8-03CF-48E1-A59B-4FDC98ECE61E}"/>
    <cellStyle name="Millares 212 2 4 2" xfId="1924" xr:uid="{0BAC98A1-5642-4F91-9464-DB999E0F798A}"/>
    <cellStyle name="Millares 212 2 4 2 2" xfId="7236" xr:uid="{982A130D-A1FD-41AE-A54C-2D8603963777}"/>
    <cellStyle name="Millares 212 2 4 2 3" xfId="4407" xr:uid="{4AD8577B-4955-4428-AE4C-B44174C2B69D}"/>
    <cellStyle name="Millares 212 2 4 3" xfId="2955" xr:uid="{58D17E94-3493-4B98-9B8D-5CE11D3603FE}"/>
    <cellStyle name="Millares 212 2 4 3 2" xfId="5094" xr:uid="{D43BAA9B-2EF3-44EF-A9C1-AEA3DC94AAB6}"/>
    <cellStyle name="Millares 212 2 4 4" xfId="5893" xr:uid="{10A51C5B-8E53-4ACB-A0AF-D77B6EC48031}"/>
    <cellStyle name="Millares 212 2 4 5" xfId="6290" xr:uid="{255C121E-AC5F-486B-8E02-C6A7302F5A5F}"/>
    <cellStyle name="Millares 212 2 4 6" xfId="8037" xr:uid="{ECE24C0F-1BBC-4CDC-8524-5554B715CAE3}"/>
    <cellStyle name="Millares 212 2 4 7" xfId="3459" xr:uid="{F9B81BD7-BBFB-476F-83E7-BD412741BEC4}"/>
    <cellStyle name="Millares 212 2 5" xfId="617" xr:uid="{D20C834E-3237-4499-8ED0-8A748186FDC2}"/>
    <cellStyle name="Millares 212 2 5 2" xfId="1648" xr:uid="{AF470F9F-B41E-48A2-AD01-4A973B5DD587}"/>
    <cellStyle name="Millares 212 2 5 2 2" xfId="7518" xr:uid="{8371DA58-921D-47C6-BDBD-2B2338C19863}"/>
    <cellStyle name="Millares 212 2 5 2 3" xfId="4689" xr:uid="{27B19287-B276-421C-86E2-6F9B18A05721}"/>
    <cellStyle name="Millares 212 2 5 3" xfId="2679" xr:uid="{F3F38010-58AC-4CA4-9BA3-A8DB59A51B15}"/>
    <cellStyle name="Millares 212 2 5 3 2" xfId="5376" xr:uid="{63DC8511-DA39-41C2-8DDB-15739BFDCBFA}"/>
    <cellStyle name="Millares 212 2 5 4" xfId="6572" xr:uid="{F203167F-ABFB-4E0C-801D-33470746191F}"/>
    <cellStyle name="Millares 212 2 5 5" xfId="3743" xr:uid="{726E7D01-4EC0-4599-9D1F-4B6AA91ACA48}"/>
    <cellStyle name="Millares 212 2 6" xfId="1294" xr:uid="{24D81FA7-4AAC-444A-9350-493DA6DC2E4B}"/>
    <cellStyle name="Millares 212 2 6 2" xfId="6840" xr:uid="{E9CE19CE-F7EB-4F4D-88F8-2D3E19607882}"/>
    <cellStyle name="Millares 212 2 6 3" xfId="4011" xr:uid="{7D0FC62F-CE84-4323-A2DD-F0485FB3FD9E}"/>
    <cellStyle name="Millares 212 2 7" xfId="2325" xr:uid="{80F52E68-BF22-4EC0-9093-585742F874FB}"/>
    <cellStyle name="Millares 212 2 7 2" xfId="7101" xr:uid="{B4DCD4EB-7D23-4707-8D95-F6E101BD9FB7}"/>
    <cellStyle name="Millares 212 2 7 3" xfId="4272" xr:uid="{767E390E-3037-4117-83B5-25C1E1077B65}"/>
    <cellStyle name="Millares 212 2 8" xfId="4960" xr:uid="{E287C7C9-66A8-4597-A7D8-8D89FC992E27}"/>
    <cellStyle name="Millares 212 2 9" xfId="5645" xr:uid="{0165C2A2-7C57-460A-8A0B-F92F7F3C5EB2}"/>
    <cellStyle name="Millares 212 3" xfId="263" xr:uid="{E0D14781-EA32-4CFD-B44B-E75A21C8135B}"/>
    <cellStyle name="Millares 212 3 10" xfId="7810" xr:uid="{ABCB8193-6F62-4175-BB20-8E950649B397}"/>
    <cellStyle name="Millares 212 3 11" xfId="3313" xr:uid="{36C6DE35-197D-4207-8C8A-61912556B531}"/>
    <cellStyle name="Millares 212 3 2" xfId="420" xr:uid="{6EE0099A-358E-491C-89D5-554E26D51BAD}"/>
    <cellStyle name="Millares 212 3 2 2" xfId="1037" xr:uid="{5E5B47AB-AEA7-4596-890F-23135405D190}"/>
    <cellStyle name="Millares 212 3 2 2 2" xfId="2068" xr:uid="{24B19CB0-7005-4C39-B494-EBBC3F9A1242}"/>
    <cellStyle name="Millares 212 3 2 2 2 2" xfId="7662" xr:uid="{0623A988-2C51-49C7-A2A5-EC011E09BF32}"/>
    <cellStyle name="Millares 212 3 2 2 2 3" xfId="4833" xr:uid="{7424FEBA-9940-46B9-B8F7-0A33C83C20E2}"/>
    <cellStyle name="Millares 212 3 2 2 3" xfId="3099" xr:uid="{44C5FE15-D938-4606-90BC-0CE51E6006B2}"/>
    <cellStyle name="Millares 212 3 2 2 3 2" xfId="5520" xr:uid="{C92618DB-8918-4F83-BC07-854264079B24}"/>
    <cellStyle name="Millares 212 3 2 2 4" xfId="6037" xr:uid="{E4D031A3-6B07-4A5A-BDA0-08CB06EC7761}"/>
    <cellStyle name="Millares 212 3 2 2 5" xfId="6716" xr:uid="{2E2AFF28-B6C8-4A03-BB86-18EAF891FFC8}"/>
    <cellStyle name="Millares 212 3 2 2 6" xfId="8181" xr:uid="{E64D8D5F-866F-407E-819D-3B7047284F74}"/>
    <cellStyle name="Millares 212 3 2 2 7" xfId="3887" xr:uid="{3329DD0C-818A-4C33-9436-98D53510B942}"/>
    <cellStyle name="Millares 212 3 2 3" xfId="788" xr:uid="{03B833E0-0A8E-47B2-A9E5-4DBEC2352535}"/>
    <cellStyle name="Millares 212 3 2 3 2" xfId="1819" xr:uid="{2126544B-3AE1-4EF4-B258-F769B38321F5}"/>
    <cellStyle name="Millares 212 3 2 3 2 2" xfId="6986" xr:uid="{3888D95E-495C-42E4-BC4C-2A1F3D577821}"/>
    <cellStyle name="Millares 212 3 2 3 3" xfId="2850" xr:uid="{1A1D8054-7F2E-4496-A10A-8E52161E0C4F}"/>
    <cellStyle name="Millares 212 3 2 3 4" xfId="4157" xr:uid="{45AD97AF-5DE4-4E51-9999-EB332387101D}"/>
    <cellStyle name="Millares 212 3 2 4" xfId="1451" xr:uid="{9680E444-2D75-45F1-8DE2-CE1F367981F2}"/>
    <cellStyle name="Millares 212 3 2 4 2" xfId="7382" xr:uid="{E3E86026-F850-4394-B4ED-226ACD783CB7}"/>
    <cellStyle name="Millares 212 3 2 4 3" xfId="4553" xr:uid="{BA2F823A-F66E-4ED7-99CF-13D93C10FA98}"/>
    <cellStyle name="Millares 212 3 2 5" xfId="2482" xr:uid="{5EEDF771-56B1-4D98-82FB-0C68CD971E6D}"/>
    <cellStyle name="Millares 212 3 2 5 2" xfId="5240" xr:uid="{1434F78B-E028-4C75-9011-534B42630AF5}"/>
    <cellStyle name="Millares 212 3 2 6" xfId="5788" xr:uid="{DBA01F3B-5D5A-4A7B-BB5C-02CE315F04B3}"/>
    <cellStyle name="Millares 212 3 2 7" xfId="6436" xr:uid="{3FDF9A96-FDE9-46EC-B397-E28150BD2756}"/>
    <cellStyle name="Millares 212 3 2 8" xfId="7932" xr:uid="{FD1769D6-5564-4E28-BA83-6316E33AA583}"/>
    <cellStyle name="Millares 212 3 2 9" xfId="3605" xr:uid="{738CA7AD-5BF5-4836-B7C8-C4C725B792B2}"/>
    <cellStyle name="Millares 212 3 3" xfId="912" xr:uid="{9E908413-43CF-456C-9B87-3E44DE8A16E7}"/>
    <cellStyle name="Millares 212 3 3 2" xfId="1943" xr:uid="{CB03C98E-6D1C-488A-AF91-B1BA571420B8}"/>
    <cellStyle name="Millares 212 3 3 2 2" xfId="7255" xr:uid="{5B6F0A26-B3B2-4AEF-BFA1-63E9A8A7C323}"/>
    <cellStyle name="Millares 212 3 3 2 3" xfId="4426" xr:uid="{79F27B8E-F8AB-4C38-8F11-23747957284B}"/>
    <cellStyle name="Millares 212 3 3 3" xfId="2974" xr:uid="{3AD52C4C-A2F7-47C1-8F95-6A4FB91A8FBD}"/>
    <cellStyle name="Millares 212 3 3 3 2" xfId="5113" xr:uid="{C1B01A3D-80AB-4E41-B29A-2F79A90A7D61}"/>
    <cellStyle name="Millares 212 3 3 4" xfId="5912" xr:uid="{060C0511-E960-4A1F-A4C7-55B3D68A9E34}"/>
    <cellStyle name="Millares 212 3 3 5" xfId="6309" xr:uid="{CF782857-17BD-42A2-ABDA-AE9C1F8CD149}"/>
    <cellStyle name="Millares 212 3 3 6" xfId="8056" xr:uid="{19A0C9AA-7A3B-4E45-89EE-97F94BFC7EE6}"/>
    <cellStyle name="Millares 212 3 3 7" xfId="3478" xr:uid="{5F83DB5A-B9B0-4204-93C7-F5F6C4F6E3EA}"/>
    <cellStyle name="Millares 212 3 4" xfId="636" xr:uid="{CB6AE1D0-9874-44B1-BCBF-E8D6496DD579}"/>
    <cellStyle name="Millares 212 3 4 2" xfId="1667" xr:uid="{8D203A02-5B82-4B6C-9AB9-7E702E302709}"/>
    <cellStyle name="Millares 212 3 4 2 2" xfId="7537" xr:uid="{BD51256D-1FD0-416F-AC79-ED0FF44513D4}"/>
    <cellStyle name="Millares 212 3 4 2 3" xfId="4708" xr:uid="{A0A8B95C-7EA9-4C64-A896-057B15258C4F}"/>
    <cellStyle name="Millares 212 3 4 3" xfId="2698" xr:uid="{6BECF16C-2EF8-4D97-919A-0D9424B31429}"/>
    <cellStyle name="Millares 212 3 4 3 2" xfId="5395" xr:uid="{BFBE0BB7-F7DC-4BEF-BDCE-8BE994B6DF52}"/>
    <cellStyle name="Millares 212 3 4 4" xfId="6591" xr:uid="{3E376C44-F48A-4A23-A258-79550944D59B}"/>
    <cellStyle name="Millares 212 3 4 5" xfId="3762" xr:uid="{1E282BCE-DE76-47A4-AFC4-E28216D6764D}"/>
    <cellStyle name="Millares 212 3 5" xfId="1313" xr:uid="{A51B0554-BDFD-4B44-80FB-49190E4BE6D2}"/>
    <cellStyle name="Millares 212 3 5 2" xfId="6859" xr:uid="{FEDEDDEB-B50F-4168-959A-87BF3B82BC65}"/>
    <cellStyle name="Millares 212 3 5 3" xfId="4030" xr:uid="{8315F5DB-2AF6-4528-ADBC-912B4A233735}"/>
    <cellStyle name="Millares 212 3 6" xfId="2344" xr:uid="{AC56E94A-63AD-4FEA-9AC9-E5B651D0222B}"/>
    <cellStyle name="Millares 212 3 6 2" xfId="7120" xr:uid="{991B4219-F1A7-4835-927D-043698FDBD35}"/>
    <cellStyle name="Millares 212 3 6 3" xfId="4291" xr:uid="{6D1A1FBC-5307-43BF-AFA5-C86F6F01F07C}"/>
    <cellStyle name="Millares 212 3 7" xfId="4979" xr:uid="{52050D8E-1E31-446E-95C5-2A104CA81556}"/>
    <cellStyle name="Millares 212 3 8" xfId="5664" xr:uid="{11B4403F-4E8D-4E93-B2B7-D2C0AB2B701F}"/>
    <cellStyle name="Millares 212 3 9" xfId="6175" xr:uid="{B139AEB0-04C6-43DA-ABD6-BEC24A984BD0}"/>
    <cellStyle name="Millares 212 4" xfId="322" xr:uid="{F271F9F9-BE48-4C8A-8B29-595FE90430A9}"/>
    <cellStyle name="Millares 212 4 10" xfId="7851" xr:uid="{7E978C72-675F-417F-9583-A9DFD2E51CCB}"/>
    <cellStyle name="Millares 212 4 11" xfId="3361" xr:uid="{F5700F30-A915-4B65-B866-81F5ABE2DBA5}"/>
    <cellStyle name="Millares 212 4 2" xfId="462" xr:uid="{E251F2DC-0831-42C3-BB56-A4730B1FCEB8}"/>
    <cellStyle name="Millares 212 4 2 2" xfId="1079" xr:uid="{4909B95E-F2AC-4272-996E-4D2A74CCA0F2}"/>
    <cellStyle name="Millares 212 4 2 2 2" xfId="2110" xr:uid="{D0CF0007-6A92-4FDE-A44C-540F52D4CEFC}"/>
    <cellStyle name="Millares 212 4 2 2 2 2" xfId="7704" xr:uid="{C94CA0ED-91E3-4F57-BF93-923A7226585E}"/>
    <cellStyle name="Millares 212 4 2 2 2 3" xfId="4875" xr:uid="{CFE381B7-001C-4AAF-BF5A-3475846531E8}"/>
    <cellStyle name="Millares 212 4 2 2 3" xfId="3141" xr:uid="{4E982F19-DB91-4588-8392-5C436228E89E}"/>
    <cellStyle name="Millares 212 4 2 2 3 2" xfId="5562" xr:uid="{5693565E-A846-4F1C-81BD-8CD770A055F3}"/>
    <cellStyle name="Millares 212 4 2 2 4" xfId="6079" xr:uid="{176B4048-ED6C-48D0-A94C-C7241210FD6D}"/>
    <cellStyle name="Millares 212 4 2 2 5" xfId="6758" xr:uid="{787BEACD-46E9-46B4-8840-3A7983F9AC17}"/>
    <cellStyle name="Millares 212 4 2 2 6" xfId="8223" xr:uid="{163BC088-A2BD-41D1-B781-E9F1909F5B27}"/>
    <cellStyle name="Millares 212 4 2 2 7" xfId="3929" xr:uid="{D8F28FE9-010E-4036-91B7-16661BDC5FC8}"/>
    <cellStyle name="Millares 212 4 2 3" xfId="829" xr:uid="{7DF4D269-5E09-4E9F-B006-86C38F39B1AD}"/>
    <cellStyle name="Millares 212 4 2 3 2" xfId="1860" xr:uid="{DBA21DA6-483B-4DDF-99DF-222D314C3F58}"/>
    <cellStyle name="Millares 212 4 2 3 2 2" xfId="7028" xr:uid="{718DB710-2445-4E90-85CF-B7633BDEAC9D}"/>
    <cellStyle name="Millares 212 4 2 3 3" xfId="2891" xr:uid="{1835F535-5193-46BE-B750-F305A6259077}"/>
    <cellStyle name="Millares 212 4 2 3 4" xfId="4199" xr:uid="{63FE33F6-D3F5-4DB5-B5F2-58960A1F40E4}"/>
    <cellStyle name="Millares 212 4 2 4" xfId="1493" xr:uid="{3654C1B2-60FB-4375-9813-B11298794969}"/>
    <cellStyle name="Millares 212 4 2 4 2" xfId="7424" xr:uid="{F10EC2C1-7B42-45AA-B6C2-51C6C75E331B}"/>
    <cellStyle name="Millares 212 4 2 4 3" xfId="4595" xr:uid="{C39523C5-48C5-486C-A04B-AE3A9951DD06}"/>
    <cellStyle name="Millares 212 4 2 5" xfId="2524" xr:uid="{7BAECE50-DB1B-4518-A3FB-F735E297C3F7}"/>
    <cellStyle name="Millares 212 4 2 5 2" xfId="5282" xr:uid="{02CC819E-7A71-4194-A688-E8AD869D9F65}"/>
    <cellStyle name="Millares 212 4 2 6" xfId="5829" xr:uid="{1D6E6F7F-EEA6-4694-9035-F57055B08C72}"/>
    <cellStyle name="Millares 212 4 2 7" xfId="6478" xr:uid="{D05855BE-F44C-4633-8ABE-69DA52E844A7}"/>
    <cellStyle name="Millares 212 4 2 8" xfId="7973" xr:uid="{42496289-DCF8-4290-8946-BBCEEEBC1B7F}"/>
    <cellStyle name="Millares 212 4 2 9" xfId="3647" xr:uid="{B853A232-F1BF-4901-B343-4042608AC0A7}"/>
    <cellStyle name="Millares 212 4 3" xfId="953" xr:uid="{92057AC4-BDF6-448F-916E-3814CD801CA1}"/>
    <cellStyle name="Millares 212 4 3 2" xfId="1984" xr:uid="{0E591A04-395C-4D56-B4DE-121C4A1F6F89}"/>
    <cellStyle name="Millares 212 4 3 2 2" xfId="7296" xr:uid="{B415BBD9-00BF-4FB8-B2C1-02CA9794414A}"/>
    <cellStyle name="Millares 212 4 3 2 3" xfId="4467" xr:uid="{5EE38E0B-CE10-43B5-A551-A8D28264C8FF}"/>
    <cellStyle name="Millares 212 4 3 3" xfId="3015" xr:uid="{691F8F42-8E00-4F79-8A27-B0363C6F9466}"/>
    <cellStyle name="Millares 212 4 3 3 2" xfId="5154" xr:uid="{F3657429-475D-4E50-8602-69DB120A4D12}"/>
    <cellStyle name="Millares 212 4 3 4" xfId="5953" xr:uid="{4F8B58B1-34F0-4143-9C7E-6096321F4299}"/>
    <cellStyle name="Millares 212 4 3 5" xfId="6350" xr:uid="{A80C650A-5FE4-4161-B5F2-CB5B72EF30B6}"/>
    <cellStyle name="Millares 212 4 3 6" xfId="8097" xr:uid="{1D4C1DFD-C7D5-4C13-8369-3233E0873CB9}"/>
    <cellStyle name="Millares 212 4 3 7" xfId="3519" xr:uid="{46849551-AD56-4C46-84FE-A2906957546B}"/>
    <cellStyle name="Millares 212 4 4" xfId="684" xr:uid="{E5AAB7B5-B757-49C5-8487-8694D32BA456}"/>
    <cellStyle name="Millares 212 4 4 2" xfId="1715" xr:uid="{DF1F94F1-C21C-423F-BB01-BED813EEB62F}"/>
    <cellStyle name="Millares 212 4 4 2 2" xfId="7578" xr:uid="{FB188C1E-3BC2-4B93-BCD4-863DE6EB939F}"/>
    <cellStyle name="Millares 212 4 4 2 3" xfId="4749" xr:uid="{4D494EF4-6F10-4BF3-8A84-F9E586706D3D}"/>
    <cellStyle name="Millares 212 4 4 3" xfId="2746" xr:uid="{DAA343E9-16CC-4A84-BF25-5954EF850A07}"/>
    <cellStyle name="Millares 212 4 4 3 2" xfId="5436" xr:uid="{D46BB4B1-6927-462E-A205-570DA99041FC}"/>
    <cellStyle name="Millares 212 4 4 4" xfId="6632" xr:uid="{3EF782B2-F312-4112-AD1B-4A4C084CA18D}"/>
    <cellStyle name="Millares 212 4 4 5" xfId="3803" xr:uid="{5D42B1EC-58EC-4170-AC4B-2F5BBE7EA506}"/>
    <cellStyle name="Millares 212 4 5" xfId="1361" xr:uid="{466F6640-9419-441F-A4D1-4993C3E38996}"/>
    <cellStyle name="Millares 212 4 5 2" xfId="6900" xr:uid="{E59FC828-076F-4B5C-B675-086A24259E51}"/>
    <cellStyle name="Millares 212 4 5 3" xfId="4071" xr:uid="{E8EFCE69-48A4-4A05-9D14-A1EAF85E20A9}"/>
    <cellStyle name="Millares 212 4 6" xfId="2392" xr:uid="{CC73DE16-8EDB-47D0-A273-06C3638B619E}"/>
    <cellStyle name="Millares 212 4 6 2" xfId="7161" xr:uid="{FE30135D-1E54-483D-9E1F-4C5C5DA26B21}"/>
    <cellStyle name="Millares 212 4 6 3" xfId="4332" xr:uid="{5C2679FD-A246-46E4-AB44-62A208B5B66F}"/>
    <cellStyle name="Millares 212 4 7" xfId="5020" xr:uid="{A0C08BF3-C39B-4666-8AB4-895769745C23}"/>
    <cellStyle name="Millares 212 4 8" xfId="5705" xr:uid="{6C13928E-5E04-42A2-936B-DC9A2EB1C1AA}"/>
    <cellStyle name="Millares 212 4 9" xfId="6216" xr:uid="{F6D71A66-EE3D-474D-A68E-3ECCA2B6C1FA}"/>
    <cellStyle name="Millares 212 5" xfId="341" xr:uid="{00E78021-DAC6-4487-9434-E1255A230E04}"/>
    <cellStyle name="Millares 212 5 10" xfId="7870" xr:uid="{ABF100C9-812F-429D-8E7F-CE5D9961904F}"/>
    <cellStyle name="Millares 212 5 11" xfId="3380" xr:uid="{3AD31359-BE64-4194-8617-B8675CF2A8C8}"/>
    <cellStyle name="Millares 212 5 2" xfId="481" xr:uid="{51367C9B-EA87-4564-95F4-2F051AA1FF05}"/>
    <cellStyle name="Millares 212 5 2 2" xfId="1098" xr:uid="{E781F938-B728-447A-9964-127F82EE4501}"/>
    <cellStyle name="Millares 212 5 2 2 2" xfId="2129" xr:uid="{B74AA591-E83E-451C-9AE3-27A1DF24781F}"/>
    <cellStyle name="Millares 212 5 2 2 2 2" xfId="7723" xr:uid="{75A515C8-1619-4B2A-94F8-57D3E9511774}"/>
    <cellStyle name="Millares 212 5 2 2 2 3" xfId="4894" xr:uid="{14649556-7145-46FD-A3D5-AD9701FA99DB}"/>
    <cellStyle name="Millares 212 5 2 2 3" xfId="3160" xr:uid="{EDE37C04-0A39-490D-86E4-A6C21CB4BF8D}"/>
    <cellStyle name="Millares 212 5 2 2 3 2" xfId="5581" xr:uid="{680FFDCE-AABA-4E0A-8AD2-3D8BBC959DF8}"/>
    <cellStyle name="Millares 212 5 2 2 4" xfId="6098" xr:uid="{EB1D6C05-BAFC-430E-841C-FB5FEC689D28}"/>
    <cellStyle name="Millares 212 5 2 2 5" xfId="6777" xr:uid="{2EB75727-5B76-4FB9-833D-5D976D6CCA44}"/>
    <cellStyle name="Millares 212 5 2 2 6" xfId="8242" xr:uid="{78405CCB-06BB-4140-B727-741ACD554AE1}"/>
    <cellStyle name="Millares 212 5 2 2 7" xfId="3948" xr:uid="{0045B21F-77CF-4089-8DEC-CFF2AAA0A848}"/>
    <cellStyle name="Millares 212 5 2 3" xfId="848" xr:uid="{4F9E2F76-6FEF-49E6-A53D-D4B57198B86F}"/>
    <cellStyle name="Millares 212 5 2 3 2" xfId="1879" xr:uid="{C9B4AB7C-2457-4C79-8164-D300C8C4A874}"/>
    <cellStyle name="Millares 212 5 2 3 2 2" xfId="7047" xr:uid="{3D58C75E-B99A-44AC-9645-76B1445CBD33}"/>
    <cellStyle name="Millares 212 5 2 3 3" xfId="2910" xr:uid="{AFE1A930-BB29-4B1A-B461-78CAC31C65EC}"/>
    <cellStyle name="Millares 212 5 2 3 4" xfId="4218" xr:uid="{70D6276C-1672-4A76-B1DF-D3C5EB53372D}"/>
    <cellStyle name="Millares 212 5 2 4" xfId="1512" xr:uid="{F5028C38-0918-4BAD-8823-B38C98BBBB6E}"/>
    <cellStyle name="Millares 212 5 2 4 2" xfId="7443" xr:uid="{8999D5F3-4259-4769-9A79-F042959B8DBA}"/>
    <cellStyle name="Millares 212 5 2 4 3" xfId="4614" xr:uid="{2A3C49FE-E991-4D4C-BC84-258830FF1E94}"/>
    <cellStyle name="Millares 212 5 2 5" xfId="2543" xr:uid="{5D253473-2DC8-493D-9A8E-5D948C62B2EE}"/>
    <cellStyle name="Millares 212 5 2 5 2" xfId="5301" xr:uid="{B0190979-5D09-49D5-903F-393E600F54CC}"/>
    <cellStyle name="Millares 212 5 2 6" xfId="5848" xr:uid="{AA46E1E1-BECD-4B56-88CF-3CBA36077978}"/>
    <cellStyle name="Millares 212 5 2 7" xfId="6497" xr:uid="{202B4D60-9B78-498E-88FC-6C29190FD670}"/>
    <cellStyle name="Millares 212 5 2 8" xfId="7992" xr:uid="{6CCD586E-9764-4BA7-A012-2FC72A243327}"/>
    <cellStyle name="Millares 212 5 2 9" xfId="3666" xr:uid="{A46794D0-926F-45B4-A01F-3C652E08F579}"/>
    <cellStyle name="Millares 212 5 3" xfId="972" xr:uid="{A4299539-D048-48A3-95FE-6A6AD5292A41}"/>
    <cellStyle name="Millares 212 5 3 2" xfId="2003" xr:uid="{0C2357BD-B3CE-4998-9EFF-95F0E74B4364}"/>
    <cellStyle name="Millares 212 5 3 2 2" xfId="7315" xr:uid="{1B4CEAEE-C860-4D06-BB1B-9F6D169AA9FC}"/>
    <cellStyle name="Millares 212 5 3 2 3" xfId="4486" xr:uid="{E524B68D-D000-413A-AA17-39A3C3E1EFBE}"/>
    <cellStyle name="Millares 212 5 3 3" xfId="3034" xr:uid="{65182AC8-6A28-4271-8C60-C87C26C27E3D}"/>
    <cellStyle name="Millares 212 5 3 3 2" xfId="5173" xr:uid="{5307BF61-5F91-4077-AE0A-1616B4BC6E58}"/>
    <cellStyle name="Millares 212 5 3 4" xfId="5972" xr:uid="{F342F127-8A17-49C6-9A44-9941E763E621}"/>
    <cellStyle name="Millares 212 5 3 5" xfId="6369" xr:uid="{A637FE39-E65C-42EE-A853-E56ED0518C27}"/>
    <cellStyle name="Millares 212 5 3 6" xfId="8116" xr:uid="{5C0BB3EF-A7FC-495A-B7AC-70A47388DD50}"/>
    <cellStyle name="Millares 212 5 3 7" xfId="3538" xr:uid="{43B1E52B-0684-4036-BE28-E96CADF0B5B0}"/>
    <cellStyle name="Millares 212 5 4" xfId="703" xr:uid="{7491B13A-BD38-4D84-ADF9-32FA8231AFF9}"/>
    <cellStyle name="Millares 212 5 4 2" xfId="1734" xr:uid="{AC1C394B-F78A-4053-B12F-C7B08B9185DE}"/>
    <cellStyle name="Millares 212 5 4 2 2" xfId="7597" xr:uid="{2D8F9E19-663F-4EB9-A37B-5AF986A3266B}"/>
    <cellStyle name="Millares 212 5 4 2 3" xfId="4768" xr:uid="{163F88F2-5CE2-45B9-A9D9-917A6437F416}"/>
    <cellStyle name="Millares 212 5 4 3" xfId="2765" xr:uid="{6246641A-67AB-4137-96B6-A3AC1E858C1F}"/>
    <cellStyle name="Millares 212 5 4 3 2" xfId="5455" xr:uid="{EB52BEB8-1C66-43A9-A8AD-A3224C8544BD}"/>
    <cellStyle name="Millares 212 5 4 4" xfId="6651" xr:uid="{38536E78-A1D3-462E-8BC0-EADC65284E07}"/>
    <cellStyle name="Millares 212 5 4 5" xfId="3822" xr:uid="{9BFECBBE-B9FC-4587-90FB-8B670517025B}"/>
    <cellStyle name="Millares 212 5 5" xfId="1380" xr:uid="{DB995887-49AA-4296-B7B4-A40AF1B12F46}"/>
    <cellStyle name="Millares 212 5 5 2" xfId="6919" xr:uid="{68D85E4E-3A91-45B8-B4DD-D1AEE4490858}"/>
    <cellStyle name="Millares 212 5 5 3" xfId="4090" xr:uid="{82992CBA-D10B-4DAF-B7F3-807BEE0585F5}"/>
    <cellStyle name="Millares 212 5 6" xfId="2411" xr:uid="{68CEB09A-CA01-43AD-8FA3-ADC7E74BB224}"/>
    <cellStyle name="Millares 212 5 6 2" xfId="7180" xr:uid="{C8D4FDCF-33A1-4032-9B38-A3EC3FBB8C56}"/>
    <cellStyle name="Millares 212 5 6 3" xfId="4351" xr:uid="{5E41F32B-ABFF-4416-B2EA-74D078D8C409}"/>
    <cellStyle name="Millares 212 5 7" xfId="5039" xr:uid="{F4C50757-B38C-4E01-9970-7B88F239E6B9}"/>
    <cellStyle name="Millares 212 5 8" xfId="5724" xr:uid="{2BAD84EF-79D8-48FF-8CEE-D99B84D13A60}"/>
    <cellStyle name="Millares 212 5 9" xfId="6235" xr:uid="{0C4B03DC-D430-42C6-8C3B-3143B15AA0EE}"/>
    <cellStyle name="Millares 212 6" xfId="357" xr:uid="{AB25D7E9-03A0-4D8C-B667-43FDAA2607AD}"/>
    <cellStyle name="Millares 212 6 10" xfId="7881" xr:uid="{B554FCCC-E84C-407A-A3C3-251037D7170D}"/>
    <cellStyle name="Millares 212 6 11" xfId="3395" xr:uid="{253D7C66-C00F-4B79-B155-2AB91C5CCA15}"/>
    <cellStyle name="Millares 212 6 2" xfId="493" xr:uid="{766907FB-34E7-4EEF-893E-EAB5709F2E19}"/>
    <cellStyle name="Millares 212 6 2 2" xfId="1110" xr:uid="{56F0444E-CC50-4B15-9DFC-7F37112DB24F}"/>
    <cellStyle name="Millares 212 6 2 2 2" xfId="2141" xr:uid="{D5D3DB33-0C67-4805-9F9C-9B8FA95EE75A}"/>
    <cellStyle name="Millares 212 6 2 2 2 2" xfId="7735" xr:uid="{94366A98-BB12-4516-9720-4041C33F6936}"/>
    <cellStyle name="Millares 212 6 2 2 2 3" xfId="4906" xr:uid="{6572ACFB-F491-46FD-ADDE-6C5226FE135C}"/>
    <cellStyle name="Millares 212 6 2 2 3" xfId="3172" xr:uid="{97D84F15-05FA-4649-9289-CB260758D95C}"/>
    <cellStyle name="Millares 212 6 2 2 3 2" xfId="5593" xr:uid="{47CDBF68-A245-42CA-A36E-5B7C7E7062B8}"/>
    <cellStyle name="Millares 212 6 2 2 4" xfId="6110" xr:uid="{5911AC4B-F837-47F7-8152-39905AD5E954}"/>
    <cellStyle name="Millares 212 6 2 2 5" xfId="6789" xr:uid="{1CFF7DED-B670-40E2-871A-60402D95ACE4}"/>
    <cellStyle name="Millares 212 6 2 2 6" xfId="8254" xr:uid="{A2AAB086-91CF-4EB9-BB6C-D2CEF7A68899}"/>
    <cellStyle name="Millares 212 6 2 2 7" xfId="3960" xr:uid="{87EB42D3-371E-4B35-80B0-7BACD61D0CE4}"/>
    <cellStyle name="Millares 212 6 2 3" xfId="859" xr:uid="{E762C15A-7FC2-4FCE-9CEF-1C5435534466}"/>
    <cellStyle name="Millares 212 6 2 3 2" xfId="1890" xr:uid="{B8BBD554-7CDA-48A5-8F03-34ED117926FF}"/>
    <cellStyle name="Millares 212 6 2 3 2 2" xfId="7059" xr:uid="{84A9D9F1-8CF2-4A9A-822C-4DD34B2E6AC9}"/>
    <cellStyle name="Millares 212 6 2 3 3" xfId="2921" xr:uid="{93032469-0C43-4DF3-BA35-F12C67DE0F21}"/>
    <cellStyle name="Millares 212 6 2 3 4" xfId="4230" xr:uid="{42938C62-CC26-40CB-B306-EE5452785F6E}"/>
    <cellStyle name="Millares 212 6 2 4" xfId="1524" xr:uid="{A1F7E35B-F47A-4B6A-B8FC-92F5852863FD}"/>
    <cellStyle name="Millares 212 6 2 4 2" xfId="7455" xr:uid="{CB32E32C-3575-480F-9546-73CC5C3B29A9}"/>
    <cellStyle name="Millares 212 6 2 4 3" xfId="4626" xr:uid="{C9103ED4-C8F0-4FAA-BF31-71C94FA9DE42}"/>
    <cellStyle name="Millares 212 6 2 5" xfId="2555" xr:uid="{B62D1C26-DC0E-4CCD-A310-D5657AD1A809}"/>
    <cellStyle name="Millares 212 6 2 5 2" xfId="5313" xr:uid="{54FF4F1E-46E5-49A1-98CB-1730267CEEEE}"/>
    <cellStyle name="Millares 212 6 2 6" xfId="5859" xr:uid="{B311CBAE-0B89-4E74-9B97-6B0B1C7D159F}"/>
    <cellStyle name="Millares 212 6 2 7" xfId="6509" xr:uid="{AD3E9BBF-D2A9-4B5B-96B4-63DB41E050A2}"/>
    <cellStyle name="Millares 212 6 2 8" xfId="8003" xr:uid="{1AC32DBA-73FC-4734-B077-2CA12A248BEE}"/>
    <cellStyle name="Millares 212 6 2 9" xfId="3678" xr:uid="{A6F03534-2930-4766-AE4B-F692DCA743C0}"/>
    <cellStyle name="Millares 212 6 3" xfId="983" xr:uid="{C65FB519-2771-48ED-920A-C4783B99B135}"/>
    <cellStyle name="Millares 212 6 3 2" xfId="2014" xr:uid="{6748B254-AAB4-4694-A5F2-11E963C79B4B}"/>
    <cellStyle name="Millares 212 6 3 2 2" xfId="7326" xr:uid="{ACD2C021-B409-4EDC-A08D-D50FF0A836E7}"/>
    <cellStyle name="Millares 212 6 3 2 3" xfId="4497" xr:uid="{686EEAE0-1AD7-4C51-A8D6-DB3001CC233F}"/>
    <cellStyle name="Millares 212 6 3 3" xfId="3045" xr:uid="{565CA547-F695-410B-AD73-35592FBC77D1}"/>
    <cellStyle name="Millares 212 6 3 3 2" xfId="5184" xr:uid="{68FBBD8A-44C9-404D-86B0-D52F47AF2F27}"/>
    <cellStyle name="Millares 212 6 3 4" xfId="5983" xr:uid="{B0642F71-2C21-4F5A-833E-516AC104F8EB}"/>
    <cellStyle name="Millares 212 6 3 5" xfId="6380" xr:uid="{F82EAC54-6510-4234-91C2-829CB76B0B58}"/>
    <cellStyle name="Millares 212 6 3 6" xfId="8127" xr:uid="{32F32992-B705-469B-83BB-EC231D280931}"/>
    <cellStyle name="Millares 212 6 3 7" xfId="3549" xr:uid="{F85DC99E-99B9-4325-9812-242222FCD28A}"/>
    <cellStyle name="Millares 212 6 4" xfId="718" xr:uid="{1FB39333-3E22-49F3-A8A8-C52887E260CB}"/>
    <cellStyle name="Millares 212 6 4 2" xfId="1749" xr:uid="{E05BAF2D-3AF4-4075-A879-A5625AAF8766}"/>
    <cellStyle name="Millares 212 6 4 2 2" xfId="7608" xr:uid="{E0C3F4A9-BA09-4DDE-A548-B2698878806C}"/>
    <cellStyle name="Millares 212 6 4 2 3" xfId="4779" xr:uid="{F9FF4B68-A2C8-4781-832C-587802C1CCBF}"/>
    <cellStyle name="Millares 212 6 4 3" xfId="2780" xr:uid="{E864C24C-A375-41C1-AE36-0DD7DF610D29}"/>
    <cellStyle name="Millares 212 6 4 3 2" xfId="5466" xr:uid="{332378B5-3207-4C19-9AF2-EDF01B3CB8FB}"/>
    <cellStyle name="Millares 212 6 4 4" xfId="6662" xr:uid="{675D17F9-BFCE-4A23-B2DE-50505188D815}"/>
    <cellStyle name="Millares 212 6 4 5" xfId="3833" xr:uid="{C142C1A2-887A-4232-AD92-C39AA77483A7}"/>
    <cellStyle name="Millares 212 6 5" xfId="1395" xr:uid="{61F5F69B-8571-4436-A730-DDA3BA3EA8B4}"/>
    <cellStyle name="Millares 212 6 5 2" xfId="6931" xr:uid="{1AD8891B-E8EC-44C1-B8FD-14303D5189A7}"/>
    <cellStyle name="Millares 212 6 5 3" xfId="4102" xr:uid="{98986C07-4697-4B14-ACE7-1CE348AB3083}"/>
    <cellStyle name="Millares 212 6 6" xfId="2426" xr:uid="{67C11DCF-5AAD-4866-A5F5-447F9F273684}"/>
    <cellStyle name="Millares 212 6 6 2" xfId="7191" xr:uid="{7BB09570-4419-4CD1-B3F8-7D645690871C}"/>
    <cellStyle name="Millares 212 6 6 3" xfId="4362" xr:uid="{A7E310D2-2E9D-426C-9EEA-9D6E696A2060}"/>
    <cellStyle name="Millares 212 6 7" xfId="5050" xr:uid="{F40A8088-9AA6-4841-A435-8DBAC3A7E218}"/>
    <cellStyle name="Millares 212 6 8" xfId="5735" xr:uid="{08E285F9-35B3-4A65-A9A3-EDBF440FAE42}"/>
    <cellStyle name="Millares 212 6 9" xfId="6246" xr:uid="{90CFB99B-568A-453E-93A7-EC4E798747E3}"/>
    <cellStyle name="Millares 212 7" xfId="391" xr:uid="{10E73305-7C89-4E52-915E-FC09CBB791B7}"/>
    <cellStyle name="Millares 212 7 10" xfId="3438" xr:uid="{7C88B584-54CB-48D9-93C8-798F0F07004B}"/>
    <cellStyle name="Millares 212 7 2" xfId="1008" xr:uid="{4FF5762F-7111-4576-8271-2B10AA6C3FF1}"/>
    <cellStyle name="Millares 212 7 2 2" xfId="2039" xr:uid="{6F18D0F6-FC57-435B-B1AF-644C9B953F4B}"/>
    <cellStyle name="Millares 212 7 2 2 2" xfId="7353" xr:uid="{3A290A39-D463-4EAC-86D2-5D33018A4C7E}"/>
    <cellStyle name="Millares 212 7 2 2 3" xfId="4524" xr:uid="{2204B037-8EFC-4B9D-A577-8BD6EC642B4C}"/>
    <cellStyle name="Millares 212 7 2 3" xfId="3070" xr:uid="{AC33928F-F0D4-4345-9AD0-50FE4C26B7B6}"/>
    <cellStyle name="Millares 212 7 2 3 2" xfId="5211" xr:uid="{F2C17543-F563-4A8C-85BA-EE40A84FDAF6}"/>
    <cellStyle name="Millares 212 7 2 4" xfId="6008" xr:uid="{11A9B496-FAC0-4E03-87D5-B840653C9227}"/>
    <cellStyle name="Millares 212 7 2 5" xfId="6407" xr:uid="{98BFCA04-F240-4362-94B6-B64C6A40CAA4}"/>
    <cellStyle name="Millares 212 7 2 6" xfId="8152" xr:uid="{B69B869D-2C4D-4B7B-931C-2836E105E457}"/>
    <cellStyle name="Millares 212 7 2 7" xfId="3576" xr:uid="{4599746D-6571-48B2-A3CF-26EDD7A83F63}"/>
    <cellStyle name="Millares 212 7 3" xfId="760" xr:uid="{7564BA09-48F9-4EFB-A05E-E339B1897F6F}"/>
    <cellStyle name="Millares 212 7 3 2" xfId="1791" xr:uid="{96AA270D-83A7-4C56-BDD5-3404EB4118C1}"/>
    <cellStyle name="Millares 212 7 3 2 2" xfId="7633" xr:uid="{7D6348F8-C3F8-48D9-9A7B-DF27E438703D}"/>
    <cellStyle name="Millares 212 7 3 2 3" xfId="4804" xr:uid="{277D3BAD-32D3-472B-B428-F6ECEFDE6E48}"/>
    <cellStyle name="Millares 212 7 3 3" xfId="2822" xr:uid="{DF43B68C-48E3-4F15-8D5E-92BE4D2E0651}"/>
    <cellStyle name="Millares 212 7 3 3 2" xfId="5491" xr:uid="{73E79650-9850-4BEF-81DF-CB9E223938DE}"/>
    <cellStyle name="Millares 212 7 3 4" xfId="6687" xr:uid="{AACD47C7-8176-4B44-9863-FB1678CB8C5D}"/>
    <cellStyle name="Millares 212 7 3 5" xfId="3858" xr:uid="{7C01062B-24E5-4E1A-A807-D2EA5337C509}"/>
    <cellStyle name="Millares 212 7 4" xfId="1422" xr:uid="{B51EEFAF-14BB-4FFA-9497-AEF4FF35B5F9}"/>
    <cellStyle name="Millares 212 7 4 2" xfId="6957" xr:uid="{70F99847-D779-4CDA-8E5F-1F3D4B54FFB1}"/>
    <cellStyle name="Millares 212 7 4 3" xfId="4128" xr:uid="{3808AEEE-F0E8-468A-9D57-273535BAE4F0}"/>
    <cellStyle name="Millares 212 7 5" xfId="2453" xr:uid="{7CA754C7-5E84-4F9E-B4D6-5065A6AFE2C9}"/>
    <cellStyle name="Millares 212 7 5 2" xfId="7215" xr:uid="{C186F739-169C-46D6-984F-221E0D48D3A4}"/>
    <cellStyle name="Millares 212 7 5 3" xfId="4386" xr:uid="{FCDE84C1-C702-4D08-852A-9516957FCF8D}"/>
    <cellStyle name="Millares 212 7 6" xfId="5073" xr:uid="{B9BFBDAD-68F2-46A9-AA51-F72E839CA67B}"/>
    <cellStyle name="Millares 212 7 7" xfId="5760" xr:uid="{D1BED5F5-8758-487F-A4F9-74CFC0AF5DC5}"/>
    <cellStyle name="Millares 212 7 8" xfId="6269" xr:uid="{B90FD5A7-6F63-40C7-BB15-EEAEDA72BF51}"/>
    <cellStyle name="Millares 212 7 9" xfId="7904" xr:uid="{2472AE47-7511-4EAA-926F-774925A49C35}"/>
    <cellStyle name="Millares 212 8" xfId="884" xr:uid="{9490C8A4-E75A-4598-9322-2254126B8E94}"/>
    <cellStyle name="Millares 212 8 2" xfId="1915" xr:uid="{7BEB0BE0-893E-4526-8E53-F2633C0EAA07}"/>
    <cellStyle name="Millares 212 8 2 2" xfId="7222" xr:uid="{DA3E88E8-0907-41C7-B327-D8DC622B64CE}"/>
    <cellStyle name="Millares 212 8 2 3" xfId="4393" xr:uid="{59B23B95-F759-4776-A101-90064553474E}"/>
    <cellStyle name="Millares 212 8 3" xfId="2946" xr:uid="{29EA00FC-9B7E-4964-9E23-2CF980C98EAC}"/>
    <cellStyle name="Millares 212 8 3 2" xfId="5080" xr:uid="{77414301-0BE5-42B9-AD12-A8AA6D268CDF}"/>
    <cellStyle name="Millares 212 8 4" xfId="5884" xr:uid="{E00C4BD0-5EC8-4210-8669-904554322319}"/>
    <cellStyle name="Millares 212 8 5" xfId="6276" xr:uid="{46992B8D-F5BE-418C-B93F-8B38CA03C1B9}"/>
    <cellStyle name="Millares 212 8 6" xfId="8028" xr:uid="{2B08FCCC-1CF7-4757-A096-441A76E1B85E}"/>
    <cellStyle name="Millares 212 8 7" xfId="3445" xr:uid="{F83E0872-0B72-4BAB-B1EB-7D7E78CEE07D}"/>
    <cellStyle name="Millares 212 9" xfId="529" xr:uid="{395959B0-E2DA-4488-93F9-C5AA56B134F6}"/>
    <cellStyle name="Millares 212 9 2" xfId="1560" xr:uid="{E71E9E95-D9A5-4436-9ADC-995D1AA97759}"/>
    <cellStyle name="Millares 212 9 2 2" xfId="7509" xr:uid="{29D92211-C296-4A64-AAC1-A968F4AFBA07}"/>
    <cellStyle name="Millares 212 9 2 3" xfId="4680" xr:uid="{D4127A91-42A5-4D05-869F-B3DB3799B94B}"/>
    <cellStyle name="Millares 212 9 3" xfId="2591" xr:uid="{97E83815-5863-4D6F-A08C-FEE234CABB98}"/>
    <cellStyle name="Millares 212 9 3 2" xfId="5367" xr:uid="{84B12320-B65B-462E-A8BD-D8F48E6AF31D}"/>
    <cellStyle name="Millares 212 9 4" xfId="6563" xr:uid="{62445E77-458F-42E5-BDE6-8558CF2FCF25}"/>
    <cellStyle name="Millares 212 9 5" xfId="3734" xr:uid="{AFB30F3E-49CB-4DEF-9DC4-F12C846495B9}"/>
    <cellStyle name="Millares 22" xfId="112" xr:uid="{16CC6950-2CBA-44EC-A54C-5763557A040F}"/>
    <cellStyle name="Millares 22 10" xfId="7866" xr:uid="{1376C18D-B97E-45BC-838E-481EBB08A8EA}"/>
    <cellStyle name="Millares 22 11" xfId="3376" xr:uid="{94F709AF-AB49-4C79-B386-256441D9CB5C}"/>
    <cellStyle name="Millares 22 2" xfId="477" xr:uid="{7CACECB0-576F-42B1-B57B-46286BAD85A9}"/>
    <cellStyle name="Millares 22 2 2" xfId="1094" xr:uid="{E78BCC1E-E3A1-436F-A3C0-CEC1F2574B9E}"/>
    <cellStyle name="Millares 22 2 2 2" xfId="2125" xr:uid="{561CAF43-BEBE-43C2-9C9B-AAE538E2F6AF}"/>
    <cellStyle name="Millares 22 2 2 2 2" xfId="7719" xr:uid="{29D12216-9EA9-4C46-AA2F-26F02A40CF7F}"/>
    <cellStyle name="Millares 22 2 2 2 3" xfId="4890" xr:uid="{9C7BB139-3815-41AC-B7AA-12977BB8729F}"/>
    <cellStyle name="Millares 22 2 2 3" xfId="3156" xr:uid="{5C521AD7-9AB3-444B-BE81-D7279F4BFF52}"/>
    <cellStyle name="Millares 22 2 2 3 2" xfId="5577" xr:uid="{7ADA5636-8D0A-4D77-86CC-E9A4F92C9A19}"/>
    <cellStyle name="Millares 22 2 2 4" xfId="6094" xr:uid="{5F00E43C-B957-4221-8010-1E3CDAA64AB6}"/>
    <cellStyle name="Millares 22 2 2 5" xfId="6773" xr:uid="{2AB74743-018F-417E-8EB2-302DB2A1EA6C}"/>
    <cellStyle name="Millares 22 2 2 6" xfId="8238" xr:uid="{5F67A810-9C2E-4143-95C9-9CF9C39F1B56}"/>
    <cellStyle name="Millares 22 2 2 7" xfId="3944" xr:uid="{036089AA-FBF9-4A76-AC24-22696AE58136}"/>
    <cellStyle name="Millares 22 2 3" xfId="844" xr:uid="{D684BDF7-A740-4A18-953F-0C61DB894E10}"/>
    <cellStyle name="Millares 22 2 3 2" xfId="1875" xr:uid="{22F8AEB9-A31F-488B-A343-D12FE4EA9BF5}"/>
    <cellStyle name="Millares 22 2 3 2 2" xfId="7043" xr:uid="{8DEAC4AC-8CC6-4068-A30D-8A595B69A8DF}"/>
    <cellStyle name="Millares 22 2 3 3" xfId="2906" xr:uid="{1D321698-4101-4FF6-855F-38D4AAC8B394}"/>
    <cellStyle name="Millares 22 2 3 4" xfId="4214" xr:uid="{4FAEFA9D-829F-446D-8F4E-299CA9B496A2}"/>
    <cellStyle name="Millares 22 2 4" xfId="1508" xr:uid="{1847C068-B919-476E-BFA5-200BE219FF63}"/>
    <cellStyle name="Millares 22 2 4 2" xfId="7439" xr:uid="{1CFF46B1-7A3C-4562-A8DF-7ECA710E8609}"/>
    <cellStyle name="Millares 22 2 4 3" xfId="4610" xr:uid="{06E9E4D7-52A6-497E-B021-CCAF468EB564}"/>
    <cellStyle name="Millares 22 2 5" xfId="2539" xr:uid="{F27889B3-470F-4851-8336-1717CE8C4A7F}"/>
    <cellStyle name="Millares 22 2 5 2" xfId="5297" xr:uid="{D0788236-AF52-4317-B6BF-212BAED12023}"/>
    <cellStyle name="Millares 22 2 6" xfId="5844" xr:uid="{88FF509C-AC07-45DE-B822-B50CF5AA6E4A}"/>
    <cellStyle name="Millares 22 2 7" xfId="6493" xr:uid="{E716E3B2-6D7C-431A-8442-4071D69D8A18}"/>
    <cellStyle name="Millares 22 2 8" xfId="7988" xr:uid="{F1D41E5D-DB90-4C0C-86F3-ECB2A1FCF54E}"/>
    <cellStyle name="Millares 22 2 9" xfId="3662" xr:uid="{EFDF60FB-A7C2-41A0-80FA-3297C20EBF4E}"/>
    <cellStyle name="Millares 22 3" xfId="337" xr:uid="{4E530A06-DE55-4C28-A241-371548422B26}"/>
    <cellStyle name="Millares 22 3 2" xfId="968" xr:uid="{A909A052-E950-4B4E-8452-8505E56095C0}"/>
    <cellStyle name="Millares 22 3 2 2" xfId="1999" xr:uid="{DDFBFEC7-9B13-4897-832C-7C334A7DFF2C}"/>
    <cellStyle name="Millares 22 3 2 2 2" xfId="7311" xr:uid="{55B354A3-D11B-4100-AF67-A4C0513B6E18}"/>
    <cellStyle name="Millares 22 3 2 3" xfId="3030" xr:uid="{7BDE075E-B35E-441E-AF23-708083DDBAC0}"/>
    <cellStyle name="Millares 22 3 2 4" xfId="4482" xr:uid="{1BC4763D-0146-4BE9-8E1E-FAC146CF7A1F}"/>
    <cellStyle name="Millares 22 3 3" xfId="1376" xr:uid="{52AD9823-9AF4-47E2-A4F0-E3473916742D}"/>
    <cellStyle name="Millares 22 3 3 2" xfId="5169" xr:uid="{526CA969-B63E-40D4-BD6A-3FB1E244BCA4}"/>
    <cellStyle name="Millares 22 3 4" xfId="2407" xr:uid="{27B00AD5-DA5A-4AC7-82F0-6B82C6FB3E36}"/>
    <cellStyle name="Millares 22 3 4 2" xfId="5968" xr:uid="{4BA0BFA8-2A5E-4898-83AA-734258AF91F9}"/>
    <cellStyle name="Millares 22 3 5" xfId="6365" xr:uid="{BEDF144F-AC68-41E0-9DAF-3B9F14C6E736}"/>
    <cellStyle name="Millares 22 3 6" xfId="8112" xr:uid="{3C7124C7-7134-4ACB-95C6-8702C791C350}"/>
    <cellStyle name="Millares 22 3 7" xfId="3534" xr:uid="{DE79C1F1-8AD1-46A0-9C67-54298053080B}"/>
    <cellStyle name="Millares 22 4" xfId="699" xr:uid="{2E38F3D4-2913-432E-ADBA-5A59835B5553}"/>
    <cellStyle name="Millares 22 4 2" xfId="1730" xr:uid="{D0733C16-DFEA-479E-8FD1-27F0E037CF56}"/>
    <cellStyle name="Millares 22 4 2 2" xfId="7593" xr:uid="{DCD3D4A2-17B4-4699-87B7-5CA8E5C51CA4}"/>
    <cellStyle name="Millares 22 4 2 3" xfId="4764" xr:uid="{AA9797C3-C1DF-49B8-9EB1-50AB7F7BAC68}"/>
    <cellStyle name="Millares 22 4 3" xfId="2761" xr:uid="{497BD78B-0A59-47F1-9309-F6C5EA4D054F}"/>
    <cellStyle name="Millares 22 4 3 2" xfId="5451" xr:uid="{8154FE35-724F-43DF-8DB5-4FB0A80DD280}"/>
    <cellStyle name="Millares 22 4 4" xfId="6647" xr:uid="{834B4C59-AD39-427C-A7E2-73069495D4E2}"/>
    <cellStyle name="Millares 22 4 5" xfId="3818" xr:uid="{407F907D-75F1-433B-A397-FA85328996D2}"/>
    <cellStyle name="Millares 22 5" xfId="4086" xr:uid="{C9742492-54FC-4FE5-A0E3-B05AA8EAA26C}"/>
    <cellStyle name="Millares 22 5 2" xfId="6915" xr:uid="{2EFCB418-6A15-44BF-BA21-286E1BE0580B}"/>
    <cellStyle name="Millares 22 6" xfId="4347" xr:uid="{7888F5B4-9BC3-4357-A09B-808701550AE6}"/>
    <cellStyle name="Millares 22 6 2" xfId="7176" xr:uid="{639D7BFF-375F-47AC-A2A2-D6D5CCF8540A}"/>
    <cellStyle name="Millares 22 7" xfId="5035" xr:uid="{A0F2303B-5200-4FA2-82DF-BAAC6E2E0378}"/>
    <cellStyle name="Millares 22 8" xfId="5720" xr:uid="{470FC2CE-0D53-46AB-835F-419C6B4A8F45}"/>
    <cellStyle name="Millares 22 9" xfId="6231" xr:uid="{DD38F48F-0958-4B00-9A35-E4A7F2654DE5}"/>
    <cellStyle name="Millares 23" xfId="113" xr:uid="{C9BB6B72-19FC-4D39-BE2A-8801573A69D2}"/>
    <cellStyle name="Millares 23 10" xfId="7867" xr:uid="{B35033D7-5178-495D-BEA1-A1F70ACC7227}"/>
    <cellStyle name="Millares 23 11" xfId="3377" xr:uid="{CCFCAD87-9FF6-4024-AF79-972232CF3C32}"/>
    <cellStyle name="Millares 23 2" xfId="478" xr:uid="{9AB95301-C79B-41FF-B89D-2415D4F8C23E}"/>
    <cellStyle name="Millares 23 2 2" xfId="1095" xr:uid="{3A55FD8A-E019-4A16-BF4B-B601A28B9C9D}"/>
    <cellStyle name="Millares 23 2 2 2" xfId="2126" xr:uid="{0BD8CFC5-8545-40B7-A8A6-4FA4CAAD8AA8}"/>
    <cellStyle name="Millares 23 2 2 2 2" xfId="7720" xr:uid="{C68B5162-8F85-4594-9806-B3B1B8B5B774}"/>
    <cellStyle name="Millares 23 2 2 2 3" xfId="4891" xr:uid="{B72AE34B-0594-46F8-9474-B3CC5979DA09}"/>
    <cellStyle name="Millares 23 2 2 3" xfId="3157" xr:uid="{BBCCF20F-E0B4-4D7D-967B-57C45D619C91}"/>
    <cellStyle name="Millares 23 2 2 3 2" xfId="5578" xr:uid="{78584A94-8480-459B-A3FB-1420D4096DA6}"/>
    <cellStyle name="Millares 23 2 2 4" xfId="6095" xr:uid="{EE9821B5-9A54-4744-B9AC-FBAB891B71CB}"/>
    <cellStyle name="Millares 23 2 2 5" xfId="6774" xr:uid="{CBECDA8D-B15D-4691-833D-27DB6D5C20EA}"/>
    <cellStyle name="Millares 23 2 2 6" xfId="8239" xr:uid="{A3E14B8C-CAB9-45E1-8317-DA689DC94CC7}"/>
    <cellStyle name="Millares 23 2 2 7" xfId="3945" xr:uid="{D7832F5F-A621-45F0-845B-64AD5FD1A5BE}"/>
    <cellStyle name="Millares 23 2 3" xfId="845" xr:uid="{5890944B-773C-41AA-A5C7-8A70F3C78C42}"/>
    <cellStyle name="Millares 23 2 3 2" xfId="1876" xr:uid="{D1ED01BA-73E7-4037-9192-BCEB19A968D6}"/>
    <cellStyle name="Millares 23 2 3 2 2" xfId="7044" xr:uid="{835D44FF-E621-47CB-9905-2EC3DBA322F2}"/>
    <cellStyle name="Millares 23 2 3 3" xfId="2907" xr:uid="{F21EB21C-45B2-4FDA-BC6E-1372423F5A83}"/>
    <cellStyle name="Millares 23 2 3 4" xfId="4215" xr:uid="{71D1513B-BE05-4160-9223-82E420D5C5B1}"/>
    <cellStyle name="Millares 23 2 4" xfId="1509" xr:uid="{C22EB878-C9B4-4939-80C0-6D60E5FE891C}"/>
    <cellStyle name="Millares 23 2 4 2" xfId="7440" xr:uid="{A85E8098-99C6-4862-BF6C-7FEDBC31CAF6}"/>
    <cellStyle name="Millares 23 2 4 3" xfId="4611" xr:uid="{ED57CAAF-7EAA-4D16-A9BE-5DF5D429227D}"/>
    <cellStyle name="Millares 23 2 5" xfId="2540" xr:uid="{6C0BFBAF-CD10-4D92-A4BD-AA47B8449C88}"/>
    <cellStyle name="Millares 23 2 5 2" xfId="5298" xr:uid="{C0A2BADA-3A94-42BC-8E0C-056E4502EE77}"/>
    <cellStyle name="Millares 23 2 6" xfId="5845" xr:uid="{72E3F033-A968-46F4-AF58-DEA8280B48BA}"/>
    <cellStyle name="Millares 23 2 7" xfId="6494" xr:uid="{9F8349CF-0FE0-4132-8E23-0420DA94FE5E}"/>
    <cellStyle name="Millares 23 2 8" xfId="7989" xr:uid="{B33F6804-5A24-4F57-8905-696B86BBDF4F}"/>
    <cellStyle name="Millares 23 2 9" xfId="3663" xr:uid="{0431B599-E20C-4F52-9742-69DCC0446B0C}"/>
    <cellStyle name="Millares 23 3" xfId="338" xr:uid="{C205E3CA-B57C-42B1-924A-9BD7BB8634A7}"/>
    <cellStyle name="Millares 23 3 2" xfId="969" xr:uid="{0EF72D84-7E70-4C50-A92D-58E54E72971D}"/>
    <cellStyle name="Millares 23 3 2 2" xfId="2000" xr:uid="{47F89FDE-1D6C-4A2F-BADB-3CC50344C499}"/>
    <cellStyle name="Millares 23 3 2 2 2" xfId="7312" xr:uid="{C88C29C5-A5A5-42B1-B9AD-4382B58D7B17}"/>
    <cellStyle name="Millares 23 3 2 3" xfId="3031" xr:uid="{576F6346-E1C2-4911-B2E1-27EBF8359E82}"/>
    <cellStyle name="Millares 23 3 2 4" xfId="4483" xr:uid="{CAE7A4BF-8603-446D-8A74-6BD28876A00F}"/>
    <cellStyle name="Millares 23 3 3" xfId="1377" xr:uid="{D5D974EA-172C-4CA4-B864-7CAF9DF4099A}"/>
    <cellStyle name="Millares 23 3 3 2" xfId="5170" xr:uid="{FEF49A67-FDC3-4E26-A443-9F37437BD3EA}"/>
    <cellStyle name="Millares 23 3 4" xfId="2408" xr:uid="{6E26DEBF-861E-4EA5-A93E-063058C95C37}"/>
    <cellStyle name="Millares 23 3 4 2" xfId="5969" xr:uid="{5A0EDC4D-30EB-42DD-945B-4AE31139C4DB}"/>
    <cellStyle name="Millares 23 3 5" xfId="6366" xr:uid="{0CC2383D-7847-4205-A6A0-FDF013BCDF2B}"/>
    <cellStyle name="Millares 23 3 6" xfId="8113" xr:uid="{96AEC321-EBD2-4B14-AEE0-17780EB1C0E6}"/>
    <cellStyle name="Millares 23 3 7" xfId="3535" xr:uid="{963AC008-4B46-4011-9C51-0E5374C0343A}"/>
    <cellStyle name="Millares 23 4" xfId="700" xr:uid="{DAB7D3C7-A3B1-4F6D-8EB3-3031A38DE1B6}"/>
    <cellStyle name="Millares 23 4 2" xfId="1731" xr:uid="{15084E5B-B3F0-4C37-84C3-545C88AADB01}"/>
    <cellStyle name="Millares 23 4 2 2" xfId="7594" xr:uid="{953624EA-7956-4F9E-8473-19BCFDBD9B80}"/>
    <cellStyle name="Millares 23 4 2 3" xfId="4765" xr:uid="{5EAC9F02-E780-4081-A4C9-FBF6A7A198B2}"/>
    <cellStyle name="Millares 23 4 3" xfId="2762" xr:uid="{822827E9-533D-49AA-853C-7ECF5E21BBC6}"/>
    <cellStyle name="Millares 23 4 3 2" xfId="5452" xr:uid="{649BF983-31DA-4FEE-B1F9-41EB3D7879C3}"/>
    <cellStyle name="Millares 23 4 4" xfId="6648" xr:uid="{11DC492B-1012-41AA-87E9-494893B53F3E}"/>
    <cellStyle name="Millares 23 4 5" xfId="3819" xr:uid="{208C3081-9697-480D-9A67-FBBDBFEEEBB0}"/>
    <cellStyle name="Millares 23 5" xfId="4087" xr:uid="{097760AF-9D60-4EAA-AFB2-95B8EF966067}"/>
    <cellStyle name="Millares 23 5 2" xfId="6916" xr:uid="{330BCDE1-EFDC-4A40-BBA6-DDC8C40364E2}"/>
    <cellStyle name="Millares 23 6" xfId="4348" xr:uid="{F32014FF-24DA-48D6-8AF6-1756346F42F8}"/>
    <cellStyle name="Millares 23 6 2" xfId="7177" xr:uid="{03842881-4AEB-451A-B278-C5CD04A807C1}"/>
    <cellStyle name="Millares 23 7" xfId="5036" xr:uid="{566B201F-F877-4154-A30C-88640B1BB186}"/>
    <cellStyle name="Millares 23 8" xfId="5721" xr:uid="{64BE7B3C-B2A4-46DA-BFD4-08D9E540F8E1}"/>
    <cellStyle name="Millares 23 9" xfId="6232" xr:uid="{045F91A7-FA85-4309-B7A5-BECFC5F9B5AC}"/>
    <cellStyle name="Millares 24" xfId="114" xr:uid="{3BEACD31-A319-4C51-A98A-7BBB1EBDD0DB}"/>
    <cellStyle name="Millares 24 10" xfId="7868" xr:uid="{C5566F8A-49D2-4024-8768-FDEB56F427A4}"/>
    <cellStyle name="Millares 24 11" xfId="3378" xr:uid="{4402DFC0-6FED-4E56-AA7B-91C4CC16CBC2}"/>
    <cellStyle name="Millares 24 2" xfId="479" xr:uid="{F80ACA97-55B7-40CD-B83D-45A3AB768818}"/>
    <cellStyle name="Millares 24 2 2" xfId="1096" xr:uid="{EB145A1C-E12D-4C11-B50D-A29DF40C94C5}"/>
    <cellStyle name="Millares 24 2 2 2" xfId="2127" xr:uid="{1F257584-4929-4539-8AD6-E630208539C5}"/>
    <cellStyle name="Millares 24 2 2 2 2" xfId="7721" xr:uid="{38053DA6-78A2-491A-8EB3-EBCCBFEDB9AE}"/>
    <cellStyle name="Millares 24 2 2 2 3" xfId="4892" xr:uid="{71620D9B-828B-4483-8A27-27FE9A58BE4E}"/>
    <cellStyle name="Millares 24 2 2 3" xfId="3158" xr:uid="{0D6B91F5-FE2C-4FCB-9307-F71055217905}"/>
    <cellStyle name="Millares 24 2 2 3 2" xfId="5579" xr:uid="{98195DF5-0C8A-4ADB-BF3A-D252E9CEDD6D}"/>
    <cellStyle name="Millares 24 2 2 4" xfId="6096" xr:uid="{C754E497-17EE-44E0-BBFA-74EBF2A5449B}"/>
    <cellStyle name="Millares 24 2 2 5" xfId="6775" xr:uid="{C3FA44B9-7FA7-4339-BFD5-E2D114D874F6}"/>
    <cellStyle name="Millares 24 2 2 6" xfId="8240" xr:uid="{1C05064E-8ABB-4994-874C-2D1EF2E38E7A}"/>
    <cellStyle name="Millares 24 2 2 7" xfId="3946" xr:uid="{75A41C56-630C-40F3-A569-1BE3A952A5D3}"/>
    <cellStyle name="Millares 24 2 3" xfId="846" xr:uid="{747DA965-0525-4000-B049-DAFAAB69BC2D}"/>
    <cellStyle name="Millares 24 2 3 2" xfId="1877" xr:uid="{1D41F5D7-9748-4B3B-B794-F6C319C89380}"/>
    <cellStyle name="Millares 24 2 3 2 2" xfId="7045" xr:uid="{4B47066B-EDA7-46E2-AB76-5D0687F29B24}"/>
    <cellStyle name="Millares 24 2 3 3" xfId="2908" xr:uid="{59CB0C00-1C93-4C0E-8058-15C67A69335A}"/>
    <cellStyle name="Millares 24 2 3 4" xfId="4216" xr:uid="{BF2ECE28-1D1B-442A-8317-FB92F7F3B358}"/>
    <cellStyle name="Millares 24 2 4" xfId="1510" xr:uid="{3ED9DEB6-ABEA-4570-9625-AC78E44D70F4}"/>
    <cellStyle name="Millares 24 2 4 2" xfId="7441" xr:uid="{1455812A-4D83-4873-8A9E-977BAD9CA453}"/>
    <cellStyle name="Millares 24 2 4 3" xfId="4612" xr:uid="{72E1801A-A5A9-4284-8E3D-9BBE87745CD5}"/>
    <cellStyle name="Millares 24 2 5" xfId="2541" xr:uid="{3B8E7F2E-DC8F-48C2-906B-C1CB0B2B72E3}"/>
    <cellStyle name="Millares 24 2 5 2" xfId="5299" xr:uid="{2596C4AF-BF50-4AA7-9103-03CE7D421370}"/>
    <cellStyle name="Millares 24 2 6" xfId="5846" xr:uid="{5E48CEA1-8E64-40C6-91F6-2A00FE5678E1}"/>
    <cellStyle name="Millares 24 2 7" xfId="6495" xr:uid="{5D8D7C8E-B9A3-4CA1-9F77-BA88A67A0BBE}"/>
    <cellStyle name="Millares 24 2 8" xfId="7990" xr:uid="{C30E5D37-EE64-4837-ABE2-4C891D244118}"/>
    <cellStyle name="Millares 24 2 9" xfId="3664" xr:uid="{7061D6AC-BCB4-4815-882D-8337F1CF6D78}"/>
    <cellStyle name="Millares 24 3" xfId="339" xr:uid="{1D93B482-F190-49EC-A0B4-187875E66135}"/>
    <cellStyle name="Millares 24 3 2" xfId="970" xr:uid="{93E91657-711E-406A-8D9A-2323618B23B4}"/>
    <cellStyle name="Millares 24 3 2 2" xfId="2001" xr:uid="{C2477638-409C-4198-AE08-E27033DD9AF0}"/>
    <cellStyle name="Millares 24 3 2 2 2" xfId="7313" xr:uid="{CEA09F8E-5FBA-45F5-A677-DCC83F96FEA4}"/>
    <cellStyle name="Millares 24 3 2 3" xfId="3032" xr:uid="{E0BDA965-BC7E-40C4-BFD9-04ADFBB135C0}"/>
    <cellStyle name="Millares 24 3 2 4" xfId="4484" xr:uid="{9E6F6961-5A74-464A-98D3-28DA8B43576C}"/>
    <cellStyle name="Millares 24 3 3" xfId="1378" xr:uid="{25BF2A95-53C9-48EB-AAA8-A3E6355F2776}"/>
    <cellStyle name="Millares 24 3 3 2" xfId="5171" xr:uid="{2FB43FA0-FEA1-4346-9BBD-4FE339F0C9D1}"/>
    <cellStyle name="Millares 24 3 4" xfId="2409" xr:uid="{2BFFA2D8-A3EA-41C4-8A95-60EAF50C97DF}"/>
    <cellStyle name="Millares 24 3 4 2" xfId="5970" xr:uid="{6E576165-60FA-4214-9D56-6CEBE8BBD3FB}"/>
    <cellStyle name="Millares 24 3 5" xfId="6367" xr:uid="{657077B3-772A-4AF0-887A-CED3996F6267}"/>
    <cellStyle name="Millares 24 3 6" xfId="8114" xr:uid="{F4F75CF9-FA05-436F-B2AA-AA5CC039DED9}"/>
    <cellStyle name="Millares 24 3 7" xfId="3536" xr:uid="{22387941-78BE-45C8-A054-2A9A9D864C36}"/>
    <cellStyle name="Millares 24 4" xfId="701" xr:uid="{006FA375-48C6-408F-8EF4-6810418157DC}"/>
    <cellStyle name="Millares 24 4 2" xfId="1732" xr:uid="{43661D8C-BD18-42A7-A236-578BEB33CCAA}"/>
    <cellStyle name="Millares 24 4 2 2" xfId="7595" xr:uid="{60536E2E-1C2F-490D-9E29-F164F309B32D}"/>
    <cellStyle name="Millares 24 4 2 3" xfId="4766" xr:uid="{1D6B95F4-A6F1-47F8-A8E7-2D0A1ECF6488}"/>
    <cellStyle name="Millares 24 4 3" xfId="2763" xr:uid="{F8BD4D48-62EC-4DCF-AAE6-5FA20E8541D2}"/>
    <cellStyle name="Millares 24 4 3 2" xfId="5453" xr:uid="{9D4016E8-2E4F-4066-A9D5-0199A464A687}"/>
    <cellStyle name="Millares 24 4 4" xfId="6649" xr:uid="{63DD3EBE-1050-4880-A101-8C7FDF9B3C91}"/>
    <cellStyle name="Millares 24 4 5" xfId="3820" xr:uid="{D715FB80-FA9F-49B1-BD16-60EBF143EE2A}"/>
    <cellStyle name="Millares 24 5" xfId="4088" xr:uid="{26B48718-0A8D-49EF-8D41-811FBCD6F990}"/>
    <cellStyle name="Millares 24 5 2" xfId="6917" xr:uid="{71F94D70-7611-4DE2-87A1-17665FE28C98}"/>
    <cellStyle name="Millares 24 6" xfId="4349" xr:uid="{5C3060E7-E7C8-4D37-B054-4857B7037658}"/>
    <cellStyle name="Millares 24 6 2" xfId="7178" xr:uid="{427358B4-0405-4A04-AA7A-48B00235819C}"/>
    <cellStyle name="Millares 24 7" xfId="5037" xr:uid="{B7F3CC63-B59D-42EE-83AD-8BD0E2AED522}"/>
    <cellStyle name="Millares 24 8" xfId="5722" xr:uid="{3F5EEEB5-121F-46F6-8156-06A0BAA4B5B2}"/>
    <cellStyle name="Millares 24 9" xfId="6233" xr:uid="{ED0CBE60-B6CA-43FE-8A29-0B5904D1E981}"/>
    <cellStyle name="Millares 25" xfId="116" xr:uid="{6A1AA6CD-5825-4456-962C-D6496FC04EFA}"/>
    <cellStyle name="Millares 25 10" xfId="7874" xr:uid="{9B24C632-F4C5-4D66-A1B1-99BE88A0DAD9}"/>
    <cellStyle name="Millares 25 11" xfId="3384" xr:uid="{E3482C35-5A40-4E71-AEC7-39BBD27347BA}"/>
    <cellStyle name="Millares 25 2" xfId="485" xr:uid="{BD8D5B13-6D16-4BC3-BF21-310C9B657B0C}"/>
    <cellStyle name="Millares 25 2 2" xfId="1102" xr:uid="{936CD61A-9DBC-45AD-A1DE-34A9AE423F7A}"/>
    <cellStyle name="Millares 25 2 2 2" xfId="2133" xr:uid="{2613CF9B-CF24-40CB-B686-D6ED5833919A}"/>
    <cellStyle name="Millares 25 2 2 2 2" xfId="7727" xr:uid="{21F29626-1936-43B8-89AC-81B5AD312CCC}"/>
    <cellStyle name="Millares 25 2 2 2 3" xfId="4898" xr:uid="{4000B502-BCD1-4653-9976-61E910A3DF8E}"/>
    <cellStyle name="Millares 25 2 2 3" xfId="3164" xr:uid="{F8FCFC15-B260-4BEC-8856-8E295965DD17}"/>
    <cellStyle name="Millares 25 2 2 3 2" xfId="5585" xr:uid="{16878101-3BB6-4D99-AF61-8D60AB095DCE}"/>
    <cellStyle name="Millares 25 2 2 4" xfId="6102" xr:uid="{2A72E1D8-9189-4C04-927A-FB68FE1E61B9}"/>
    <cellStyle name="Millares 25 2 2 5" xfId="6781" xr:uid="{B6460F87-571E-4562-A6EF-32E4820D90D7}"/>
    <cellStyle name="Millares 25 2 2 6" xfId="8246" xr:uid="{713A3E86-47DA-47A8-972C-C125A939FD32}"/>
    <cellStyle name="Millares 25 2 2 7" xfId="3952" xr:uid="{721AC9D9-FB48-4724-AA15-9131789FCF01}"/>
    <cellStyle name="Millares 25 2 3" xfId="852" xr:uid="{675B82A9-5EBA-4EC3-905E-C0FC784A1280}"/>
    <cellStyle name="Millares 25 2 3 2" xfId="1883" xr:uid="{4678F7D5-6600-42C7-BBFA-9572F30A26EE}"/>
    <cellStyle name="Millares 25 2 3 2 2" xfId="7051" xr:uid="{B18F51BC-8243-45AF-9FAF-E86EC0C51009}"/>
    <cellStyle name="Millares 25 2 3 3" xfId="2914" xr:uid="{941417C0-3587-4821-9D1F-577EEEFB13DE}"/>
    <cellStyle name="Millares 25 2 3 4" xfId="4222" xr:uid="{B0417E76-0B4C-45EB-82DF-C98AA2958D93}"/>
    <cellStyle name="Millares 25 2 4" xfId="1516" xr:uid="{F077F5E0-615F-479D-9781-A0823A0ADC66}"/>
    <cellStyle name="Millares 25 2 4 2" xfId="7447" xr:uid="{A208B318-6DD9-403E-B883-A189EB3B3860}"/>
    <cellStyle name="Millares 25 2 4 3" xfId="4618" xr:uid="{E05222B5-9738-43E0-9641-9ABD5FE776A0}"/>
    <cellStyle name="Millares 25 2 5" xfId="2547" xr:uid="{1000B4E5-3C40-4013-A9FB-527E615E2194}"/>
    <cellStyle name="Millares 25 2 5 2" xfId="5305" xr:uid="{B7273FB7-2228-4C0C-89F4-39DA812AB0ED}"/>
    <cellStyle name="Millares 25 2 6" xfId="5852" xr:uid="{D0D3454E-D1DC-4A08-A332-2E4E62ADAF2F}"/>
    <cellStyle name="Millares 25 2 7" xfId="6501" xr:uid="{27033EB8-411A-4485-A895-FA1205EBA2A6}"/>
    <cellStyle name="Millares 25 2 8" xfId="7996" xr:uid="{1C8FBCA9-276B-4005-82D2-3BBBD15C7B37}"/>
    <cellStyle name="Millares 25 2 9" xfId="3670" xr:uid="{E7CD27BF-CE0A-409A-B11F-E1C3405F9926}"/>
    <cellStyle name="Millares 25 3" xfId="345" xr:uid="{3E9790A9-7F4F-4C45-B2DA-DF9F0EA51460}"/>
    <cellStyle name="Millares 25 3 2" xfId="976" xr:uid="{8C71DF6D-453C-4EC9-8603-D52F026905F7}"/>
    <cellStyle name="Millares 25 3 2 2" xfId="2007" xr:uid="{1F496E45-BD3B-4FBA-AD7A-379F4BEA570F}"/>
    <cellStyle name="Millares 25 3 2 2 2" xfId="7319" xr:uid="{C74F24E9-1B93-4E00-9957-C6121DAE2C5D}"/>
    <cellStyle name="Millares 25 3 2 3" xfId="3038" xr:uid="{ECE4AB02-DB04-4F9A-8D7E-8C7AD39FCC8F}"/>
    <cellStyle name="Millares 25 3 2 4" xfId="4490" xr:uid="{9CECCBD0-020A-4876-8CAD-A3416D5A4563}"/>
    <cellStyle name="Millares 25 3 3" xfId="1384" xr:uid="{517F172F-9849-4320-9BDA-489448ABB698}"/>
    <cellStyle name="Millares 25 3 3 2" xfId="5177" xr:uid="{A0C4B94D-FE6A-47D0-8F68-3F61202BE783}"/>
    <cellStyle name="Millares 25 3 4" xfId="2415" xr:uid="{041D8274-92D2-43D9-A688-F9B6B4C6FDD8}"/>
    <cellStyle name="Millares 25 3 4 2" xfId="5976" xr:uid="{605F59F4-E6DB-49E5-B604-E64AE606B85E}"/>
    <cellStyle name="Millares 25 3 5" xfId="6373" xr:uid="{78E9D0EB-47E6-4B46-BBB2-8D9F7F498ED9}"/>
    <cellStyle name="Millares 25 3 6" xfId="8120" xr:uid="{BF5D7AB4-2AE9-43CB-A22F-CE2738144690}"/>
    <cellStyle name="Millares 25 3 7" xfId="3542" xr:uid="{4D44CE55-00BE-41EE-B8AC-273F1DFBEFCB}"/>
    <cellStyle name="Millares 25 4" xfId="707" xr:uid="{7CC429D1-5FB2-42A4-84D1-D800811E3EBB}"/>
    <cellStyle name="Millares 25 4 2" xfId="1738" xr:uid="{150DD807-6F3B-4D6E-994E-DC62FA55027E}"/>
    <cellStyle name="Millares 25 4 2 2" xfId="7601" xr:uid="{898EA413-A723-4368-9239-DA31F7B208FC}"/>
    <cellStyle name="Millares 25 4 2 3" xfId="4772" xr:uid="{2DEFAC04-E665-476D-A3CB-3BC25DA9E62E}"/>
    <cellStyle name="Millares 25 4 3" xfId="2769" xr:uid="{CC734963-F0C1-4994-B269-B7AAE1154D2F}"/>
    <cellStyle name="Millares 25 4 3 2" xfId="5459" xr:uid="{3C6FE6F4-F70B-468A-A700-B636E051A6BD}"/>
    <cellStyle name="Millares 25 4 4" xfId="6655" xr:uid="{92444EE0-CE46-46C8-9714-818AC7F6A748}"/>
    <cellStyle name="Millares 25 4 5" xfId="3826" xr:uid="{75438A86-8BD8-405E-9356-CF5779C777C7}"/>
    <cellStyle name="Millares 25 5" xfId="4094" xr:uid="{6C065919-CC63-4EFA-95BA-71EEBDD54B68}"/>
    <cellStyle name="Millares 25 5 2" xfId="6923" xr:uid="{137E2E12-7371-4149-A63C-557C6692D615}"/>
    <cellStyle name="Millares 25 6" xfId="4355" xr:uid="{95DB7ED0-2C4E-4A8A-B1F3-5D23B1508645}"/>
    <cellStyle name="Millares 25 6 2" xfId="7184" xr:uid="{E6C3C4EB-0F4D-461B-A92F-632383CE0BE0}"/>
    <cellStyle name="Millares 25 7" xfId="5043" xr:uid="{C8405DD3-4812-481E-8EE3-27E93744F7D5}"/>
    <cellStyle name="Millares 25 8" xfId="5728" xr:uid="{2E396A7B-24A8-47AF-8F64-98B2C468B415}"/>
    <cellStyle name="Millares 25 9" xfId="6239" xr:uid="{020E3D62-A292-4382-9D5E-96015B06BD59}"/>
    <cellStyle name="Millares 26" xfId="117" xr:uid="{C5F66BD5-AA29-4B29-BBC3-2A3D175D1C7C}"/>
    <cellStyle name="Millares 26 2" xfId="349" xr:uid="{86E30E21-E2A3-4889-9488-F4626DA1194F}"/>
    <cellStyle name="Millares 26 2 2" xfId="1387" xr:uid="{11F39952-1923-416A-A586-E66F0D493A5B}"/>
    <cellStyle name="Millares 26 2 3" xfId="2418" xr:uid="{BC41D260-9670-443D-9991-E77F7F6F8B4A}"/>
    <cellStyle name="Millares 26 3" xfId="710" xr:uid="{BB872BC9-DE10-4A0E-B2DC-91BC0F40408A}"/>
    <cellStyle name="Millares 26 3 2" xfId="1741" xr:uid="{B3A8F797-67CD-42ED-938B-7441A15F63F6}"/>
    <cellStyle name="Millares 26 3 3" xfId="2772" xr:uid="{60E32FD6-1DB8-4355-9BF7-317B1C16EF65}"/>
    <cellStyle name="Millares 26 4" xfId="3387" xr:uid="{9EB5230B-F2FC-4FA8-8885-FA30BA6D41C5}"/>
    <cellStyle name="Millares 27" xfId="119" xr:uid="{64B5FEE3-9826-4E83-AD70-868770E555F7}"/>
    <cellStyle name="Millares 27 2" xfId="350" xr:uid="{A11DF607-2DEC-401C-997E-3E760C5D4F07}"/>
    <cellStyle name="Millares 27 2 2" xfId="1388" xr:uid="{624352A0-5296-45FA-AB4E-AA15F40B6D6F}"/>
    <cellStyle name="Millares 27 2 3" xfId="2419" xr:uid="{8FBB7B0C-EABE-4B23-9200-9A24B7E1907F}"/>
    <cellStyle name="Millares 27 3" xfId="711" xr:uid="{0B41BA80-4D38-47F8-90FB-3170C1706C28}"/>
    <cellStyle name="Millares 27 3 2" xfId="1742" xr:uid="{02D60ABF-762D-46FD-8815-97F6C6BF13A1}"/>
    <cellStyle name="Millares 27 3 3" xfId="2773" xr:uid="{824237A5-9853-4129-83C1-6C7D789424A9}"/>
    <cellStyle name="Millares 27 4" xfId="3388" xr:uid="{7D72251B-B1D8-4D1A-B05C-AE6BB7256A00}"/>
    <cellStyle name="Millares 28" xfId="120" xr:uid="{C5C033CE-97CD-4677-AFEA-8ED71AF4DD83}"/>
    <cellStyle name="Millares 28 2" xfId="348" xr:uid="{45EE5EC7-3465-4B04-86C3-33425D796274}"/>
    <cellStyle name="Millares 28 2 2" xfId="1386" xr:uid="{0358E758-11FC-4691-A1B8-53BF8FCD4B2C}"/>
    <cellStyle name="Millares 28 2 3" xfId="2417" xr:uid="{AC34A9C0-F422-4A54-B714-C687487BECC6}"/>
    <cellStyle name="Millares 28 3" xfId="709" xr:uid="{CAC3212F-BCD5-40B8-A466-8F766EF9E0B4}"/>
    <cellStyle name="Millares 28 3 2" xfId="1740" xr:uid="{F2F701B8-6927-44C3-BF0D-F2AA93B830EB}"/>
    <cellStyle name="Millares 28 3 3" xfId="2771" xr:uid="{4A57A818-A724-41EA-88E8-9860C9374D5A}"/>
    <cellStyle name="Millares 28 4" xfId="3386" xr:uid="{6F7575B3-8F67-44F0-8111-7893C18E1840}"/>
    <cellStyle name="Millares 29" xfId="123" xr:uid="{600E4BB8-C179-4E85-BD10-C88A2CCA8AC1}"/>
    <cellStyle name="Millares 29 2" xfId="351" xr:uid="{0F097A84-9D09-4D1F-954F-BFA329974673}"/>
    <cellStyle name="Millares 29 2 2" xfId="1389" xr:uid="{17F531B2-4DD9-4103-9B81-D31E3E6BAC0E}"/>
    <cellStyle name="Millares 29 2 3" xfId="2420" xr:uid="{7633AF17-8A9F-4116-B158-25E0C3A0541A}"/>
    <cellStyle name="Millares 29 3" xfId="712" xr:uid="{A8ED76F8-68F9-4FED-83AA-7BA48504649D}"/>
    <cellStyle name="Millares 29 3 2" xfId="1743" xr:uid="{465C282C-3B08-43BC-936E-28AD6BAFC89F}"/>
    <cellStyle name="Millares 29 3 3" xfId="2774" xr:uid="{8C97CFE1-A284-44F3-A7AA-BD6ADF8492FF}"/>
    <cellStyle name="Millares 29 4" xfId="3389" xr:uid="{D14B0E13-5797-46C9-8FAE-A79ACE0909A9}"/>
    <cellStyle name="Millares 3" xfId="54" xr:uid="{12E933EA-7C1D-4093-97A3-ED056469E466}"/>
    <cellStyle name="Millares 3 11" xfId="199" xr:uid="{4EF05BD5-73BA-4CDC-8E70-917ED3D1111D}"/>
    <cellStyle name="Millares 3 11 2" xfId="246" xr:uid="{0981D17E-6DA6-4536-9F70-D21814C78826}"/>
    <cellStyle name="Millares 3 11 2 10" xfId="6159" xr:uid="{1FE10942-BCD7-4D21-8A4A-DEBEC17DA327}"/>
    <cellStyle name="Millares 3 11 2 11" xfId="7794" xr:uid="{867C9158-B483-4883-B03D-CD14B4B55147}"/>
    <cellStyle name="Millares 3 11 2 12" xfId="3297" xr:uid="{18C1AC23-BC53-4310-9696-E277506B0B1E}"/>
    <cellStyle name="Millares 3 11 2 2" xfId="284" xr:uid="{B5C2FBCD-25A0-49C6-B45D-245B5BE56AC6}"/>
    <cellStyle name="Millares 3 11 2 2 10" xfId="7831" xr:uid="{6C21958D-E9E6-4CE6-9465-7DB59352803A}"/>
    <cellStyle name="Millares 3 11 2 2 11" xfId="3334" xr:uid="{18064448-B20D-4D3E-884F-549C3F223343}"/>
    <cellStyle name="Millares 3 11 2 2 2" xfId="441" xr:uid="{3699EF9F-B74F-4C0E-B461-AB8001354019}"/>
    <cellStyle name="Millares 3 11 2 2 2 2" xfId="1058" xr:uid="{68966037-7D23-4B3A-AC35-D961CFFACF30}"/>
    <cellStyle name="Millares 3 11 2 2 2 2 2" xfId="2089" xr:uid="{4D6504E8-7A29-4303-8C08-0341EA4B95B4}"/>
    <cellStyle name="Millares 3 11 2 2 2 2 2 2" xfId="7683" xr:uid="{3152F677-5C0F-4945-88B3-B80F52A36F94}"/>
    <cellStyle name="Millares 3 11 2 2 2 2 2 3" xfId="4854" xr:uid="{98045EA3-848A-4835-A731-AA1D4DE22A7D}"/>
    <cellStyle name="Millares 3 11 2 2 2 2 3" xfId="3120" xr:uid="{635A14FC-1D81-493F-9C7E-363B15DB515D}"/>
    <cellStyle name="Millares 3 11 2 2 2 2 3 2" xfId="5541" xr:uid="{54E6C9F6-0361-4A5D-9B09-8D7DA87412A7}"/>
    <cellStyle name="Millares 3 11 2 2 2 2 4" xfId="6058" xr:uid="{C9A31046-21F8-45BA-A721-4983B974EB83}"/>
    <cellStyle name="Millares 3 11 2 2 2 2 5" xfId="6737" xr:uid="{E2F5B187-A5A3-43C5-9277-7C98101C93C7}"/>
    <cellStyle name="Millares 3 11 2 2 2 2 6" xfId="8202" xr:uid="{E8B13DDA-0534-42EC-8393-F384241A6272}"/>
    <cellStyle name="Millares 3 11 2 2 2 2 7" xfId="3908" xr:uid="{594D19F5-01A9-42BE-8ADE-402D566C6BDC}"/>
    <cellStyle name="Millares 3 11 2 2 2 3" xfId="809" xr:uid="{4EDE4495-E8D2-4ECD-8549-3AEDE2FE7904}"/>
    <cellStyle name="Millares 3 11 2 2 2 3 2" xfId="1840" xr:uid="{26057DF0-3B74-48A9-A6A6-4A849492A187}"/>
    <cellStyle name="Millares 3 11 2 2 2 3 2 2" xfId="7007" xr:uid="{6B3A3282-952A-4EEF-A7B1-03A6281AD664}"/>
    <cellStyle name="Millares 3 11 2 2 2 3 3" xfId="2871" xr:uid="{C8588B9F-2366-477E-9EAE-8219156B4CE3}"/>
    <cellStyle name="Millares 3 11 2 2 2 3 4" xfId="4178" xr:uid="{EFDA4817-4040-451E-9810-60F9B6AE7AE5}"/>
    <cellStyle name="Millares 3 11 2 2 2 4" xfId="1472" xr:uid="{016E5445-2A43-4B04-9631-2B9BF17E7961}"/>
    <cellStyle name="Millares 3 11 2 2 2 4 2" xfId="7403" xr:uid="{2C1AE22C-B200-4C69-B82C-186412CF815A}"/>
    <cellStyle name="Millares 3 11 2 2 2 4 3" xfId="4574" xr:uid="{8A5BB8F8-AF5F-4440-BC3E-6DA2779314A9}"/>
    <cellStyle name="Millares 3 11 2 2 2 5" xfId="2503" xr:uid="{04328E9B-8C15-47CB-8F0E-608E159DF827}"/>
    <cellStyle name="Millares 3 11 2 2 2 5 2" xfId="5261" xr:uid="{FBEE73CD-1161-4A39-B3FB-E04A95965A6A}"/>
    <cellStyle name="Millares 3 11 2 2 2 6" xfId="5809" xr:uid="{1157C080-58A3-435E-A4ED-6D7864EEAFAB}"/>
    <cellStyle name="Millares 3 11 2 2 2 7" xfId="6457" xr:uid="{81898652-C1BC-428D-B89F-435665504000}"/>
    <cellStyle name="Millares 3 11 2 2 2 8" xfId="7953" xr:uid="{904A5482-DB40-4327-9D91-9AC1FAFBA4D9}"/>
    <cellStyle name="Millares 3 11 2 2 2 9" xfId="3626" xr:uid="{84D21E4C-3D70-46FC-887A-DA291FA646B5}"/>
    <cellStyle name="Millares 3 11 2 2 3" xfId="933" xr:uid="{CDB4DF9B-6F1B-4FD3-80CF-06B901570E74}"/>
    <cellStyle name="Millares 3 11 2 2 3 2" xfId="1964" xr:uid="{C8E8D459-281E-4421-9433-DEAE46D0B780}"/>
    <cellStyle name="Millares 3 11 2 2 3 2 2" xfId="7276" xr:uid="{E17C4CB5-5E62-47BC-ACD2-437660BC4535}"/>
    <cellStyle name="Millares 3 11 2 2 3 2 3" xfId="4447" xr:uid="{15F114A2-C64E-4129-9749-B39809A661EA}"/>
    <cellStyle name="Millares 3 11 2 2 3 3" xfId="2995" xr:uid="{23EFE23F-1634-415E-86FE-7C292EC778C4}"/>
    <cellStyle name="Millares 3 11 2 2 3 3 2" xfId="5134" xr:uid="{C2AF14C1-AA04-4BF6-8B87-A9A3AE584A68}"/>
    <cellStyle name="Millares 3 11 2 2 3 4" xfId="5933" xr:uid="{9B7152F8-74D0-4683-8F96-7BAEAAEB3C6F}"/>
    <cellStyle name="Millares 3 11 2 2 3 5" xfId="6330" xr:uid="{9EC6CCEF-31EA-4339-8D47-A2B4D5520A73}"/>
    <cellStyle name="Millares 3 11 2 2 3 6" xfId="8077" xr:uid="{097CF3B3-1F9D-4367-AF19-1343A68C420D}"/>
    <cellStyle name="Millares 3 11 2 2 3 7" xfId="3499" xr:uid="{C0813166-7B55-4C3B-9AB9-65104F18C5E6}"/>
    <cellStyle name="Millares 3 11 2 2 4" xfId="657" xr:uid="{CC800BC2-C16E-4D98-8190-37231300F9BB}"/>
    <cellStyle name="Millares 3 11 2 2 4 2" xfId="1688" xr:uid="{67EFC95B-B7BF-4750-AB7E-1F93D8B1BBBC}"/>
    <cellStyle name="Millares 3 11 2 2 4 2 2" xfId="7558" xr:uid="{84B86FF6-1193-4A05-B8A8-592BD6AC23F3}"/>
    <cellStyle name="Millares 3 11 2 2 4 2 3" xfId="4729" xr:uid="{DD52A7DB-F547-4F30-92E6-C9ECC8059042}"/>
    <cellStyle name="Millares 3 11 2 2 4 3" xfId="2719" xr:uid="{8CC61B2B-1FD6-42F6-99FC-6D5BDDAE2B08}"/>
    <cellStyle name="Millares 3 11 2 2 4 3 2" xfId="5416" xr:uid="{0C7828EB-65B2-41D0-8C68-74D3DE7FACF1}"/>
    <cellStyle name="Millares 3 11 2 2 4 4" xfId="6612" xr:uid="{8EB8A9BA-8C30-4E98-B6B1-92E4BE44948D}"/>
    <cellStyle name="Millares 3 11 2 2 4 5" xfId="3783" xr:uid="{C4761DC9-3368-4F4F-99B3-062420520103}"/>
    <cellStyle name="Millares 3 11 2 2 5" xfId="1334" xr:uid="{71A2EBDB-E4FD-40E4-B21B-125DCF9F8F90}"/>
    <cellStyle name="Millares 3 11 2 2 5 2" xfId="6880" xr:uid="{DAC305ED-46D5-4A86-BA2F-DC7D88A68FBC}"/>
    <cellStyle name="Millares 3 11 2 2 5 3" xfId="4051" xr:uid="{5437FC7A-9220-4B8F-BD23-D581CA62E86F}"/>
    <cellStyle name="Millares 3 11 2 2 6" xfId="2365" xr:uid="{6336EF2B-58B2-4B2C-AF10-77ADE7198BBA}"/>
    <cellStyle name="Millares 3 11 2 2 6 2" xfId="7141" xr:uid="{4DDE2FFF-4C55-4877-A0D5-A25A009094FF}"/>
    <cellStyle name="Millares 3 11 2 2 6 3" xfId="4312" xr:uid="{8727D0D0-E5F3-4C1F-A876-DC159B54CB69}"/>
    <cellStyle name="Millares 3 11 2 2 7" xfId="5000" xr:uid="{5380E6A5-D32C-4EE9-8A8E-BD223A7D6CEE}"/>
    <cellStyle name="Millares 3 11 2 2 8" xfId="5685" xr:uid="{2DCAD19C-CA94-4183-B073-FFE3ACA19B2F}"/>
    <cellStyle name="Millares 3 11 2 2 9" xfId="6196" xr:uid="{16908553-799D-4F02-8C2B-C096A478FEEA}"/>
    <cellStyle name="Millares 3 11 2 3" xfId="404" xr:uid="{FA2E4B25-63F7-45C0-8BB6-7959479F7692}"/>
    <cellStyle name="Millares 3 11 2 3 2" xfId="1021" xr:uid="{868DC926-342C-4784-86B6-0610BD2E2CB0}"/>
    <cellStyle name="Millares 3 11 2 3 2 2" xfId="2052" xr:uid="{81A6F301-1ED7-44C5-8BD4-0EF249F55C2F}"/>
    <cellStyle name="Millares 3 11 2 3 2 2 2" xfId="7646" xr:uid="{47E720F8-1DA4-42B0-AAB2-8C24C0CDCB24}"/>
    <cellStyle name="Millares 3 11 2 3 2 2 3" xfId="4817" xr:uid="{3860ED43-C022-46F7-BF8B-E5B591E15DAD}"/>
    <cellStyle name="Millares 3 11 2 3 2 3" xfId="3083" xr:uid="{C28286E5-A0AA-4BBB-8E50-F8D48EBE12CB}"/>
    <cellStyle name="Millares 3 11 2 3 2 3 2" xfId="5504" xr:uid="{33532D87-CDD2-4935-AEA4-8EEDDEFF19A2}"/>
    <cellStyle name="Millares 3 11 2 3 2 4" xfId="6021" xr:uid="{176134B6-AF2E-4B1D-BE00-4831377F4C97}"/>
    <cellStyle name="Millares 3 11 2 3 2 5" xfId="6700" xr:uid="{6B0D51AB-4118-4AEB-8809-D4BAFBA0CFB7}"/>
    <cellStyle name="Millares 3 11 2 3 2 6" xfId="8165" xr:uid="{F081D821-4851-4EF5-9A59-63FA86A94131}"/>
    <cellStyle name="Millares 3 11 2 3 2 7" xfId="3871" xr:uid="{CB9FB6A1-8788-4710-94F8-01A7DA629D0A}"/>
    <cellStyle name="Millares 3 11 2 3 3" xfId="772" xr:uid="{950EF144-1BAE-4271-9C20-D429F3FB8415}"/>
    <cellStyle name="Millares 3 11 2 3 3 2" xfId="1803" xr:uid="{E3994F63-79D4-4E30-A4DA-6374A6C0BA96}"/>
    <cellStyle name="Millares 3 11 2 3 3 2 2" xfId="6970" xr:uid="{B41C5C70-4E18-4F76-BB33-BD6382BD3611}"/>
    <cellStyle name="Millares 3 11 2 3 3 3" xfId="2834" xr:uid="{55C5FEBE-7AD5-4094-926B-76D4770459C7}"/>
    <cellStyle name="Millares 3 11 2 3 3 4" xfId="4141" xr:uid="{AA3A5B53-C6EA-4E51-91BB-0A2C624231E2}"/>
    <cellStyle name="Millares 3 11 2 3 4" xfId="1435" xr:uid="{3D3343B7-D896-4F3E-9CA9-4BAED3CE53CC}"/>
    <cellStyle name="Millares 3 11 2 3 4 2" xfId="7366" xr:uid="{2FC711B3-6C7C-4538-8B24-87D29E3E8F44}"/>
    <cellStyle name="Millares 3 11 2 3 4 3" xfId="4537" xr:uid="{462371DF-71FE-4048-9ABA-3C9360808592}"/>
    <cellStyle name="Millares 3 11 2 3 5" xfId="2466" xr:uid="{69A2FA0A-30F8-458A-8687-963DA159F1E5}"/>
    <cellStyle name="Millares 3 11 2 3 5 2" xfId="5224" xr:uid="{085DF623-ACCE-47C4-BAD3-541615816B59}"/>
    <cellStyle name="Millares 3 11 2 3 6" xfId="5772" xr:uid="{EDF704F2-A612-42E9-AA13-92875FA5C4F6}"/>
    <cellStyle name="Millares 3 11 2 3 7" xfId="6420" xr:uid="{FD02F25D-C19A-4C7E-B352-51F4AEDEDA1B}"/>
    <cellStyle name="Millares 3 11 2 3 8" xfId="7916" xr:uid="{A50999AC-E95A-49B2-9E63-3F2916034DDD}"/>
    <cellStyle name="Millares 3 11 2 3 9" xfId="3589" xr:uid="{4B3192C2-DE00-4322-9893-331B245CA261}"/>
    <cellStyle name="Millares 3 11 2 4" xfId="896" xr:uid="{136D0B57-4110-4F3B-BE40-93E712C940F1}"/>
    <cellStyle name="Millares 3 11 2 4 2" xfId="1927" xr:uid="{7028BFE4-B3A2-482F-829E-A735964FDA87}"/>
    <cellStyle name="Millares 3 11 2 4 2 2" xfId="7239" xr:uid="{D53D10B2-CDFF-454D-AE22-F0B0C78170BF}"/>
    <cellStyle name="Millares 3 11 2 4 2 3" xfId="4410" xr:uid="{84247439-811C-4A67-99F3-3AE0BD7DBF2C}"/>
    <cellStyle name="Millares 3 11 2 4 3" xfId="2958" xr:uid="{1A580A0B-02DF-45E1-9A2D-4D3ED6EC2700}"/>
    <cellStyle name="Millares 3 11 2 4 3 2" xfId="5097" xr:uid="{DC5C1529-E228-4093-814E-DC39FD457703}"/>
    <cellStyle name="Millares 3 11 2 4 4" xfId="5896" xr:uid="{4A44F423-9E00-4547-8F59-DEF78DB76346}"/>
    <cellStyle name="Millares 3 11 2 4 5" xfId="6293" xr:uid="{01C6B5F2-3DAC-4E48-BCF7-265BEF7FCF4C}"/>
    <cellStyle name="Millares 3 11 2 4 6" xfId="8040" xr:uid="{CF89169D-87D3-415A-9CEC-B8DE8E3C2DB7}"/>
    <cellStyle name="Millares 3 11 2 4 7" xfId="3462" xr:uid="{35A02AF0-87FE-4D51-8098-8E1F610F0888}"/>
    <cellStyle name="Millares 3 11 2 5" xfId="620" xr:uid="{F67BEA4C-42EA-4A2A-B3CC-5ADA03F99E42}"/>
    <cellStyle name="Millares 3 11 2 5 2" xfId="1651" xr:uid="{2FF94C15-D8D0-47DE-9957-EC31708EDC8C}"/>
    <cellStyle name="Millares 3 11 2 5 2 2" xfId="7521" xr:uid="{CE5587C4-93D6-4C45-BACF-8C776F9B7511}"/>
    <cellStyle name="Millares 3 11 2 5 2 3" xfId="4692" xr:uid="{1AF516F9-6BEB-4132-BFF1-E183711C23A4}"/>
    <cellStyle name="Millares 3 11 2 5 3" xfId="2682" xr:uid="{DD8A41B3-3458-48A2-9E25-2A5C50892CD9}"/>
    <cellStyle name="Millares 3 11 2 5 3 2" xfId="5379" xr:uid="{F7B72286-B8F6-42D3-B32B-217C7CA633BA}"/>
    <cellStyle name="Millares 3 11 2 5 4" xfId="6575" xr:uid="{61AD5897-0756-4C8A-9AE4-321FED8159B7}"/>
    <cellStyle name="Millares 3 11 2 5 5" xfId="3746" xr:uid="{50937F9B-5F64-4E72-ADD6-37A915887641}"/>
    <cellStyle name="Millares 3 11 2 6" xfId="1297" xr:uid="{DC0F62D9-E33B-4B90-8A6C-CC6F63A2E378}"/>
    <cellStyle name="Millares 3 11 2 6 2" xfId="6843" xr:uid="{2702876B-BAC3-4A44-83BD-EF4E92906652}"/>
    <cellStyle name="Millares 3 11 2 6 3" xfId="4014" xr:uid="{5B804E9E-D037-42F1-9FFC-41F0485CB8D0}"/>
    <cellStyle name="Millares 3 11 2 7" xfId="2328" xr:uid="{198CF8C3-8587-449C-A3ED-55D905560FED}"/>
    <cellStyle name="Millares 3 11 2 7 2" xfId="7104" xr:uid="{54C8C253-CB5A-4F53-9302-6808CD29FB9E}"/>
    <cellStyle name="Millares 3 11 2 7 3" xfId="4275" xr:uid="{540BB444-65AF-451F-A377-92960ACF5A2F}"/>
    <cellStyle name="Millares 3 11 2 8" xfId="4963" xr:uid="{F1BAA87E-922E-467C-A3CB-66CDA4D4036C}"/>
    <cellStyle name="Millares 3 11 2 9" xfId="5648" xr:uid="{4BDAC16C-B92F-44DA-957A-F07E1C7030D6}"/>
    <cellStyle name="Millares 3 11 3" xfId="266" xr:uid="{DD54D5CC-7836-4C84-B66C-2EB111D545EC}"/>
    <cellStyle name="Millares 3 11 3 10" xfId="7813" xr:uid="{AD25B772-6D2F-427A-9DEE-F597EE91C6C5}"/>
    <cellStyle name="Millares 3 11 3 11" xfId="3316" xr:uid="{9AE78861-D3C0-49C3-B3F4-B8B296A3E98A}"/>
    <cellStyle name="Millares 3 11 3 2" xfId="423" xr:uid="{3608A6A3-3D4B-457A-A045-A2F5C1264AE3}"/>
    <cellStyle name="Millares 3 11 3 2 2" xfId="1040" xr:uid="{630FBE70-E316-46BA-B5FE-40E5C13ED321}"/>
    <cellStyle name="Millares 3 11 3 2 2 2" xfId="2071" xr:uid="{19A4D232-48C3-4AB6-A021-BEAD3A7614D0}"/>
    <cellStyle name="Millares 3 11 3 2 2 2 2" xfId="7665" xr:uid="{383BE289-9790-46D8-B8BB-6C94338A5F74}"/>
    <cellStyle name="Millares 3 11 3 2 2 2 3" xfId="4836" xr:uid="{B2DDF09E-F9B7-4130-BA24-472376D92925}"/>
    <cellStyle name="Millares 3 11 3 2 2 3" xfId="3102" xr:uid="{D1632765-A2F6-45A8-B042-08D55E3B4542}"/>
    <cellStyle name="Millares 3 11 3 2 2 3 2" xfId="5523" xr:uid="{F1B5B971-910C-400D-9DB3-BB5CCFB6F68B}"/>
    <cellStyle name="Millares 3 11 3 2 2 4" xfId="6040" xr:uid="{7149BE9D-53A4-4D69-8511-A4338B1EC7D9}"/>
    <cellStyle name="Millares 3 11 3 2 2 5" xfId="6719" xr:uid="{57976310-C3AA-41D8-8A31-49CAA976E80D}"/>
    <cellStyle name="Millares 3 11 3 2 2 6" xfId="8184" xr:uid="{D4BAB1C8-F51E-432D-94CD-DDDEF415669C}"/>
    <cellStyle name="Millares 3 11 3 2 2 7" xfId="3890" xr:uid="{E0E0875B-C5EC-4A48-88A2-B6EE3B91DBCE}"/>
    <cellStyle name="Millares 3 11 3 2 3" xfId="791" xr:uid="{BF326526-439B-4C56-8B42-F59D5307C019}"/>
    <cellStyle name="Millares 3 11 3 2 3 2" xfId="1822" xr:uid="{383815B6-5EE5-4174-9506-9713EF784231}"/>
    <cellStyle name="Millares 3 11 3 2 3 2 2" xfId="6989" xr:uid="{A2CB5BDB-9C70-4144-88BF-2A857AB35035}"/>
    <cellStyle name="Millares 3 11 3 2 3 3" xfId="2853" xr:uid="{EBC25EDC-6790-4D5D-8039-55BAB9F6071F}"/>
    <cellStyle name="Millares 3 11 3 2 3 4" xfId="4160" xr:uid="{C4FC01C6-21C1-4BE0-AFFB-2FE85B983C12}"/>
    <cellStyle name="Millares 3 11 3 2 4" xfId="1454" xr:uid="{A1348149-04F9-4B32-8D53-93E6EFD366FA}"/>
    <cellStyle name="Millares 3 11 3 2 4 2" xfId="7385" xr:uid="{DE56BE3E-496B-4541-A52A-D49C0EEA2636}"/>
    <cellStyle name="Millares 3 11 3 2 4 3" xfId="4556" xr:uid="{5243C870-4AA7-4AB0-88FC-4A80742CC8BC}"/>
    <cellStyle name="Millares 3 11 3 2 5" xfId="2485" xr:uid="{D3016D3E-295A-4458-B8C2-04D01A7558D2}"/>
    <cellStyle name="Millares 3 11 3 2 5 2" xfId="5243" xr:uid="{A4A4AF26-3DA8-44B1-BFB0-9ECE01CBFC9E}"/>
    <cellStyle name="Millares 3 11 3 2 6" xfId="5791" xr:uid="{ED0EF912-A6EE-41A6-92F3-11A17FC14307}"/>
    <cellStyle name="Millares 3 11 3 2 7" xfId="6439" xr:uid="{0F0CBF04-0084-45A4-8841-8CF279EC2BDD}"/>
    <cellStyle name="Millares 3 11 3 2 8" xfId="7935" xr:uid="{8438D449-445D-4123-AB2E-7344E94C6FDF}"/>
    <cellStyle name="Millares 3 11 3 2 9" xfId="3608" xr:uid="{22878BE3-8A25-4586-AB42-0B9D80FBF24C}"/>
    <cellStyle name="Millares 3 11 3 3" xfId="915" xr:uid="{6E2BB275-EF39-4B4B-93F4-328653935AB3}"/>
    <cellStyle name="Millares 3 11 3 3 2" xfId="1946" xr:uid="{7845496C-172A-42D3-803B-DBA479BA39C6}"/>
    <cellStyle name="Millares 3 11 3 3 2 2" xfId="7258" xr:uid="{D9B40682-05F0-4571-B863-20C7810BD0F5}"/>
    <cellStyle name="Millares 3 11 3 3 2 3" xfId="4429" xr:uid="{407B0197-BC58-46D2-B64B-2CCDEDAD1922}"/>
    <cellStyle name="Millares 3 11 3 3 3" xfId="2977" xr:uid="{DF581048-A5F0-4593-B847-A90ACCF57C5A}"/>
    <cellStyle name="Millares 3 11 3 3 3 2" xfId="5116" xr:uid="{57AC94EA-BDBC-4E4D-AD9C-34B18877B150}"/>
    <cellStyle name="Millares 3 11 3 3 4" xfId="5915" xr:uid="{A1F3148B-3E8C-4BA2-B77B-C124BBD76BFB}"/>
    <cellStyle name="Millares 3 11 3 3 5" xfId="6312" xr:uid="{E7BD6AB9-EF1F-4922-A8C8-A02ECB693D2C}"/>
    <cellStyle name="Millares 3 11 3 3 6" xfId="8059" xr:uid="{8AF08E8F-AE7C-4CD1-9F0A-65B674546D3F}"/>
    <cellStyle name="Millares 3 11 3 3 7" xfId="3481" xr:uid="{B6D0C7DA-7B57-4CAC-B45D-42644A5879D2}"/>
    <cellStyle name="Millares 3 11 3 4" xfId="639" xr:uid="{739C9D39-1636-4FD6-BB8E-0099339F5B02}"/>
    <cellStyle name="Millares 3 11 3 4 2" xfId="1670" xr:uid="{9FE7930B-1AC8-48BD-93C6-FE56E4C87DBA}"/>
    <cellStyle name="Millares 3 11 3 4 2 2" xfId="7540" xr:uid="{7EC344D7-F7D7-46F6-BBF9-9E18247B35CB}"/>
    <cellStyle name="Millares 3 11 3 4 2 3" xfId="4711" xr:uid="{9794CBCC-4504-4815-89EC-4550F1ADC9E3}"/>
    <cellStyle name="Millares 3 11 3 4 3" xfId="2701" xr:uid="{7E8E72E8-A111-4414-BC1F-7D0579AE2AB4}"/>
    <cellStyle name="Millares 3 11 3 4 3 2" xfId="5398" xr:uid="{6ABF3CE0-BA9A-4258-9D01-90EFB29E5B81}"/>
    <cellStyle name="Millares 3 11 3 4 4" xfId="6594" xr:uid="{EA4E43C1-3ADF-4EAA-AD01-9E242049FB46}"/>
    <cellStyle name="Millares 3 11 3 4 5" xfId="3765" xr:uid="{B02FA8BF-F5D1-45B4-8C42-4128EA02FB81}"/>
    <cellStyle name="Millares 3 11 3 5" xfId="1316" xr:uid="{D4D54A10-D2A9-4D67-A706-6EC65E2C25CF}"/>
    <cellStyle name="Millares 3 11 3 5 2" xfId="6862" xr:uid="{9E74D49E-D9D9-4A24-932E-ACD9143411B6}"/>
    <cellStyle name="Millares 3 11 3 5 3" xfId="4033" xr:uid="{9D9FBB90-58BD-4565-8D4D-9D4FBCD094EE}"/>
    <cellStyle name="Millares 3 11 3 6" xfId="2347" xr:uid="{F40EA513-B243-4FDF-9B81-0EDAE817594F}"/>
    <cellStyle name="Millares 3 11 3 6 2" xfId="7123" xr:uid="{01EADAF1-1776-437B-9363-C8FD3C035850}"/>
    <cellStyle name="Millares 3 11 3 6 3" xfId="4294" xr:uid="{4E77E32C-6BD2-4A5A-AA2D-88D3C72E0D94}"/>
    <cellStyle name="Millares 3 11 3 7" xfId="4982" xr:uid="{2D6ED369-45DA-40CF-8520-9BD17AB14DA8}"/>
    <cellStyle name="Millares 3 11 3 8" xfId="5667" xr:uid="{00CD7192-40F8-4E7A-9B0B-FD1752928443}"/>
    <cellStyle name="Millares 3 11 3 9" xfId="6178" xr:uid="{89CAB95E-DBA8-4FB9-9BC9-61799CD208CB}"/>
    <cellStyle name="Millares 3 11 4" xfId="325" xr:uid="{2FA4EF48-B82A-429E-AA7C-0E67B2338C63}"/>
    <cellStyle name="Millares 3 11 4 10" xfId="7854" xr:uid="{119419E4-5DDC-48C8-97D5-61F1E68AEC43}"/>
    <cellStyle name="Millares 3 11 4 11" xfId="3364" xr:uid="{A67AD761-D512-466D-A1B3-097939129E03}"/>
    <cellStyle name="Millares 3 11 4 2" xfId="465" xr:uid="{187036B4-95FF-4D7D-AFA3-715A6C1033C4}"/>
    <cellStyle name="Millares 3 11 4 2 2" xfId="1082" xr:uid="{1CCFD0C8-9BE5-425D-80C9-48FF1CD98DAA}"/>
    <cellStyle name="Millares 3 11 4 2 2 2" xfId="2113" xr:uid="{1BF2DF76-1041-4095-8781-5255D6D6B6E5}"/>
    <cellStyle name="Millares 3 11 4 2 2 2 2" xfId="7707" xr:uid="{12CF04A0-AA13-4A30-869C-E1DD2E0F6A13}"/>
    <cellStyle name="Millares 3 11 4 2 2 2 3" xfId="4878" xr:uid="{BA88C6C8-6627-4C29-8FDC-B73688E9FB23}"/>
    <cellStyle name="Millares 3 11 4 2 2 3" xfId="3144" xr:uid="{3DD76ECC-AFDA-4965-8ACC-00F57C71360F}"/>
    <cellStyle name="Millares 3 11 4 2 2 3 2" xfId="5565" xr:uid="{4EE9C772-B04F-4A30-841C-4E9F45E6AC38}"/>
    <cellStyle name="Millares 3 11 4 2 2 4" xfId="6082" xr:uid="{CC2302F4-137F-47F4-995C-9FE0B41A7186}"/>
    <cellStyle name="Millares 3 11 4 2 2 5" xfId="6761" xr:uid="{A13E7CD3-4AD7-4C7F-82AA-EE0FE0CDAD05}"/>
    <cellStyle name="Millares 3 11 4 2 2 6" xfId="8226" xr:uid="{540E2D52-A54B-44BA-A342-BBAEF57F349A}"/>
    <cellStyle name="Millares 3 11 4 2 2 7" xfId="3932" xr:uid="{B5144036-98EF-4EEE-8530-5DC94C6479C6}"/>
    <cellStyle name="Millares 3 11 4 2 3" xfId="832" xr:uid="{06E6837C-3B7B-442E-9CBF-B3EACE3427FA}"/>
    <cellStyle name="Millares 3 11 4 2 3 2" xfId="1863" xr:uid="{92B62822-70E5-41FA-A036-29EE4C33FBD9}"/>
    <cellStyle name="Millares 3 11 4 2 3 2 2" xfId="7031" xr:uid="{885252C8-693A-4FF6-87D4-4E9EE424B7AD}"/>
    <cellStyle name="Millares 3 11 4 2 3 3" xfId="2894" xr:uid="{12FFE07A-5346-44B0-8282-FE121B71EDD8}"/>
    <cellStyle name="Millares 3 11 4 2 3 4" xfId="4202" xr:uid="{10FCF6F4-2942-4B06-95C7-CF3F696B927A}"/>
    <cellStyle name="Millares 3 11 4 2 4" xfId="1496" xr:uid="{FDD0E4A6-027D-4189-B44A-55B62D951F73}"/>
    <cellStyle name="Millares 3 11 4 2 4 2" xfId="7427" xr:uid="{A8B0561A-49D2-45EE-91E5-F4153983E8DA}"/>
    <cellStyle name="Millares 3 11 4 2 4 3" xfId="4598" xr:uid="{EBFAB5BC-DC47-42D3-BA00-45F90BA9416C}"/>
    <cellStyle name="Millares 3 11 4 2 5" xfId="2527" xr:uid="{06BA1085-7D20-47D2-B80B-7201A3484E29}"/>
    <cellStyle name="Millares 3 11 4 2 5 2" xfId="5285" xr:uid="{1C8AC58F-05C4-432B-A386-F04E7D65DCA0}"/>
    <cellStyle name="Millares 3 11 4 2 6" xfId="5832" xr:uid="{0F73A238-3086-47DB-930A-B9B92BF860CF}"/>
    <cellStyle name="Millares 3 11 4 2 7" xfId="6481" xr:uid="{69411103-41AD-42C9-AB55-682DA9DD5885}"/>
    <cellStyle name="Millares 3 11 4 2 8" xfId="7976" xr:uid="{4BC791F8-8797-4C0D-A839-FAAB67F78012}"/>
    <cellStyle name="Millares 3 11 4 2 9" xfId="3650" xr:uid="{B4AD499A-6D4F-4AE8-BE9C-4E572D715E62}"/>
    <cellStyle name="Millares 3 11 4 3" xfId="956" xr:uid="{41DFBDAE-D81B-4DD4-95A9-054845791910}"/>
    <cellStyle name="Millares 3 11 4 3 2" xfId="1987" xr:uid="{83090F9F-484B-4201-BE95-48654324E7F1}"/>
    <cellStyle name="Millares 3 11 4 3 2 2" xfId="7299" xr:uid="{FC215E5F-1060-459F-A888-9F7184950A0C}"/>
    <cellStyle name="Millares 3 11 4 3 2 3" xfId="4470" xr:uid="{0344501C-3E05-40EF-9291-C4622001C010}"/>
    <cellStyle name="Millares 3 11 4 3 3" xfId="3018" xr:uid="{69FF7E74-0ACA-4D57-95DD-D9C1A3F0F6F2}"/>
    <cellStyle name="Millares 3 11 4 3 3 2" xfId="5157" xr:uid="{22D582C6-5593-44F7-B9C4-93C67FCF7455}"/>
    <cellStyle name="Millares 3 11 4 3 4" xfId="5956" xr:uid="{73482F0E-D820-4F14-AB1A-B83CA6713A5C}"/>
    <cellStyle name="Millares 3 11 4 3 5" xfId="6353" xr:uid="{3BB94B20-B66E-4A43-BC8C-00F01728A542}"/>
    <cellStyle name="Millares 3 11 4 3 6" xfId="8100" xr:uid="{9FF5EB31-20A7-42B8-8E08-600B8C6EA83F}"/>
    <cellStyle name="Millares 3 11 4 3 7" xfId="3522" xr:uid="{5A78AD96-EC14-486A-8B55-B8E3CF474C9F}"/>
    <cellStyle name="Millares 3 11 4 4" xfId="687" xr:uid="{869A5FEB-5306-4300-85EE-6063D82D04BA}"/>
    <cellStyle name="Millares 3 11 4 4 2" xfId="1718" xr:uid="{FCA16EEA-64C0-49B3-8C6F-F32F4D6F8354}"/>
    <cellStyle name="Millares 3 11 4 4 2 2" xfId="7581" xr:uid="{03D88CD9-B6B7-4ED6-8AFC-5522800C68E0}"/>
    <cellStyle name="Millares 3 11 4 4 2 3" xfId="4752" xr:uid="{D800FE6C-952D-42AE-8F9D-A1FFE1C6D239}"/>
    <cellStyle name="Millares 3 11 4 4 3" xfId="2749" xr:uid="{2CB4DD9E-C5F8-424C-9918-6053AA712146}"/>
    <cellStyle name="Millares 3 11 4 4 3 2" xfId="5439" xr:uid="{7D0A02F3-53A0-431D-988E-E4CE17712C2C}"/>
    <cellStyle name="Millares 3 11 4 4 4" xfId="6635" xr:uid="{90CC62A6-04DF-410B-8B7F-AE3D022FF793}"/>
    <cellStyle name="Millares 3 11 4 4 5" xfId="3806" xr:uid="{B67DD9EA-43A6-4B08-A41D-8D8B8C95FC40}"/>
    <cellStyle name="Millares 3 11 4 5" xfId="1364" xr:uid="{17C1BD5C-AE4C-406A-B231-C9D70E618F48}"/>
    <cellStyle name="Millares 3 11 4 5 2" xfId="6903" xr:uid="{53426D77-7094-4CC0-B268-B494DBD21A70}"/>
    <cellStyle name="Millares 3 11 4 5 3" xfId="4074" xr:uid="{93457F3D-4F43-4516-98ED-630967715931}"/>
    <cellStyle name="Millares 3 11 4 6" xfId="2395" xr:uid="{EFAABADA-5041-447A-88D9-0CD3C677359D}"/>
    <cellStyle name="Millares 3 11 4 6 2" xfId="7164" xr:uid="{8CC07BF1-01F9-42D5-AE4E-575AECC992F9}"/>
    <cellStyle name="Millares 3 11 4 6 3" xfId="4335" xr:uid="{B0CABF91-C3D3-47C8-A31F-41DEA858F083}"/>
    <cellStyle name="Millares 3 11 4 7" xfId="5023" xr:uid="{CB04AE12-F1F3-4F52-B1A0-567ADDFF9415}"/>
    <cellStyle name="Millares 3 11 4 8" xfId="5708" xr:uid="{81B0271F-3666-419C-8B25-2F58EB808688}"/>
    <cellStyle name="Millares 3 11 4 9" xfId="6219" xr:uid="{4448D27E-72FA-47A5-9E01-2F059AE7B79E}"/>
    <cellStyle name="Millares 3 11 5" xfId="360" xr:uid="{44C788FC-7DAD-482A-95D4-490FEA492E92}"/>
    <cellStyle name="Millares 3 11 5 10" xfId="7884" xr:uid="{A36DCEE7-B792-43A9-90A9-4FAA711A7EBE}"/>
    <cellStyle name="Millares 3 11 5 11" xfId="3398" xr:uid="{AACE089F-812A-4AB4-B64D-641A2743951C}"/>
    <cellStyle name="Millares 3 11 5 2" xfId="496" xr:uid="{76C3B71F-90A2-44DD-8058-A838A904148B}"/>
    <cellStyle name="Millares 3 11 5 2 2" xfId="1113" xr:uid="{2E88754F-504A-42CB-9575-5BF2DA2D2B40}"/>
    <cellStyle name="Millares 3 11 5 2 2 2" xfId="2144" xr:uid="{9990AE3E-9A57-42B2-8FDE-B1F357EEF820}"/>
    <cellStyle name="Millares 3 11 5 2 2 2 2" xfId="7738" xr:uid="{D9A16A69-F15D-4573-B01C-EFA9B41E5561}"/>
    <cellStyle name="Millares 3 11 5 2 2 2 3" xfId="4909" xr:uid="{0CB16C27-B09B-45B1-BA23-275437989093}"/>
    <cellStyle name="Millares 3 11 5 2 2 3" xfId="3175" xr:uid="{61A64BB5-B5C7-4680-B297-29C503898D09}"/>
    <cellStyle name="Millares 3 11 5 2 2 3 2" xfId="5596" xr:uid="{B2F60DE8-04B0-4632-8626-DE86048D3F09}"/>
    <cellStyle name="Millares 3 11 5 2 2 4" xfId="6113" xr:uid="{74F8F162-51CC-4C44-A893-9490B2A47373}"/>
    <cellStyle name="Millares 3 11 5 2 2 5" xfId="6792" xr:uid="{03E43724-3CD8-4591-BD13-5761448AE6DC}"/>
    <cellStyle name="Millares 3 11 5 2 2 6" xfId="8257" xr:uid="{BC977061-0020-46AF-BBF6-F62B188925E7}"/>
    <cellStyle name="Millares 3 11 5 2 2 7" xfId="3963" xr:uid="{D20279D3-9D85-4C22-860D-A1B8BE9643AB}"/>
    <cellStyle name="Millares 3 11 5 2 3" xfId="862" xr:uid="{98EBF5D6-A38D-4F2E-BE35-0185C8840A58}"/>
    <cellStyle name="Millares 3 11 5 2 3 2" xfId="1893" xr:uid="{BA2C5FCA-9290-4987-91DD-936A101ECA39}"/>
    <cellStyle name="Millares 3 11 5 2 3 2 2" xfId="7062" xr:uid="{0CAB7E37-5179-4A02-BAFE-D16F0737D01C}"/>
    <cellStyle name="Millares 3 11 5 2 3 3" xfId="2924" xr:uid="{E225915D-B25B-48C9-A8DC-BDABD0F2E6A7}"/>
    <cellStyle name="Millares 3 11 5 2 3 4" xfId="4233" xr:uid="{D8C1C345-0AAB-471A-8084-FB94B1AC1ECF}"/>
    <cellStyle name="Millares 3 11 5 2 4" xfId="1527" xr:uid="{104D86D1-892C-4E42-B85A-40EE88030BB6}"/>
    <cellStyle name="Millares 3 11 5 2 4 2" xfId="7458" xr:uid="{8D79E892-265A-4F29-B449-85BF5A63246E}"/>
    <cellStyle name="Millares 3 11 5 2 4 3" xfId="4629" xr:uid="{4B6D6508-D9E2-44DC-A7A3-413E98083775}"/>
    <cellStyle name="Millares 3 11 5 2 5" xfId="2558" xr:uid="{2B474021-F230-4A27-925B-3C2876D54A52}"/>
    <cellStyle name="Millares 3 11 5 2 5 2" xfId="5316" xr:uid="{F4AF5ED4-0CDA-4760-B4F5-EA5E47974010}"/>
    <cellStyle name="Millares 3 11 5 2 6" xfId="5862" xr:uid="{F6F2F9CF-BB67-4324-9AA5-D91268D57DAE}"/>
    <cellStyle name="Millares 3 11 5 2 7" xfId="6512" xr:uid="{748DD365-19F3-457B-9D1E-678F7524D2A5}"/>
    <cellStyle name="Millares 3 11 5 2 8" xfId="8006" xr:uid="{AAB4FF5F-9AF4-49AB-9552-903F86B176E6}"/>
    <cellStyle name="Millares 3 11 5 2 9" xfId="3681" xr:uid="{EE58A454-91AB-4AD6-AFD3-2640229DE4CD}"/>
    <cellStyle name="Millares 3 11 5 3" xfId="986" xr:uid="{3C3AA10F-9611-4416-9D6E-1AB53C6AFF18}"/>
    <cellStyle name="Millares 3 11 5 3 2" xfId="2017" xr:uid="{204EFF93-B4A0-4AA7-BB55-BCED2FC7D6AA}"/>
    <cellStyle name="Millares 3 11 5 3 2 2" xfId="7329" xr:uid="{76D4224E-E7FC-4F23-A225-C2174723F4AE}"/>
    <cellStyle name="Millares 3 11 5 3 2 3" xfId="4500" xr:uid="{F5A86AC1-07EF-4957-A3F7-797A07D58FE4}"/>
    <cellStyle name="Millares 3 11 5 3 3" xfId="3048" xr:uid="{6BD3C784-10C8-4E0B-BFA3-BF9883EC1A75}"/>
    <cellStyle name="Millares 3 11 5 3 3 2" xfId="5187" xr:uid="{63EAC44D-626D-4643-BEBD-9F37258BAE87}"/>
    <cellStyle name="Millares 3 11 5 3 4" xfId="5986" xr:uid="{CF450561-A4BA-4AD8-B064-06ED77F4D0EF}"/>
    <cellStyle name="Millares 3 11 5 3 5" xfId="6383" xr:uid="{68CB2A12-E624-4E9A-B801-3AD2F23513F8}"/>
    <cellStyle name="Millares 3 11 5 3 6" xfId="8130" xr:uid="{A9FC5D5B-A897-4091-8464-933F28B98BA1}"/>
    <cellStyle name="Millares 3 11 5 3 7" xfId="3552" xr:uid="{D556017C-FAFA-4641-B285-69C4147D8DBB}"/>
    <cellStyle name="Millares 3 11 5 4" xfId="721" xr:uid="{E2DCBFD6-0B82-42B7-B7EC-0A9161079733}"/>
    <cellStyle name="Millares 3 11 5 4 2" xfId="1752" xr:uid="{B8584DA7-392D-479B-9A68-BE6ED3726459}"/>
    <cellStyle name="Millares 3 11 5 4 2 2" xfId="7611" xr:uid="{9FC1A756-CF9E-4242-A594-1E31E806B34E}"/>
    <cellStyle name="Millares 3 11 5 4 2 3" xfId="4782" xr:uid="{68E6C325-A147-42CE-8B26-DDBAD86E88D4}"/>
    <cellStyle name="Millares 3 11 5 4 3" xfId="2783" xr:uid="{4CB6B4C2-39C8-4149-91DF-5C1FF33B4374}"/>
    <cellStyle name="Millares 3 11 5 4 3 2" xfId="5469" xr:uid="{A73EC22B-94C9-4ECB-AE65-111035031049}"/>
    <cellStyle name="Millares 3 11 5 4 4" xfId="6665" xr:uid="{AF6C1192-6DF0-4644-B1BF-39F53876198D}"/>
    <cellStyle name="Millares 3 11 5 4 5" xfId="3836" xr:uid="{265483D5-1B89-4300-9A53-C4A9602BFFBE}"/>
    <cellStyle name="Millares 3 11 5 5" xfId="1398" xr:uid="{C618B818-6E59-4CA6-A842-D0A6DC48A045}"/>
    <cellStyle name="Millares 3 11 5 5 2" xfId="6934" xr:uid="{63F94533-2E24-4D98-A4CD-BA52C0B4E6BC}"/>
    <cellStyle name="Millares 3 11 5 5 3" xfId="4105" xr:uid="{0C8C0284-2C6C-404C-BDCA-54FA11CD3D9A}"/>
    <cellStyle name="Millares 3 11 5 6" xfId="2429" xr:uid="{573CF6B1-FDA4-4D51-BDCE-29B25037C514}"/>
    <cellStyle name="Millares 3 11 5 6 2" xfId="7194" xr:uid="{FE420EED-5852-48D5-9A09-73E8764C16CF}"/>
    <cellStyle name="Millares 3 11 5 6 3" xfId="4365" xr:uid="{CF05A186-5CFB-4CB3-B99F-C9E563DB489D}"/>
    <cellStyle name="Millares 3 11 5 7" xfId="5053" xr:uid="{F92D5534-3961-48AF-A5D2-AA5EE44A034C}"/>
    <cellStyle name="Millares 3 11 5 8" xfId="5738" xr:uid="{B49165F4-C127-4BE2-B3D7-A68802F61A58}"/>
    <cellStyle name="Millares 3 11 5 9" xfId="6249" xr:uid="{3A97262F-963C-4190-BFBB-622FC517813F}"/>
    <cellStyle name="Millares 3 11 6" xfId="1265" xr:uid="{ECC283CE-570C-4554-ABD1-74AFF2516D9C}"/>
    <cellStyle name="Millares 3 11 7" xfId="2296" xr:uid="{CD3C0849-DBBB-40EE-81AE-CB2C8BB77537}"/>
    <cellStyle name="Millares 3 2" xfId="217" xr:uid="{5C5923E6-762C-47D7-A28F-3CABF5A946B7}"/>
    <cellStyle name="Millares 3 2 2" xfId="1272" xr:uid="{A8D4426B-8D31-4237-BF98-55EC0EC46D65}"/>
    <cellStyle name="Millares 3 2 2 2" xfId="7768" xr:uid="{371EA888-0277-4A8A-A40A-9BE432B9E12C}"/>
    <cellStyle name="Millares 3 2 2 3" xfId="4939" xr:uid="{8EB39612-6E14-45E9-B0DB-F780126EE1C5}"/>
    <cellStyle name="Millares 3 2 3" xfId="2303" xr:uid="{B06A19A3-F3F3-4617-AD35-5CEBB9405A0D}"/>
    <cellStyle name="Millares 3 2 3 2" xfId="5626" xr:uid="{3BD5B6A7-C1A1-425E-81A0-558A3213E005}"/>
    <cellStyle name="Millares 3 2 4" xfId="6822" xr:uid="{BDFFC700-ECEE-4A41-BF6E-A5E77FB1825B}"/>
    <cellStyle name="Millares 3 2 5" xfId="3993" xr:uid="{DFEE8925-FFB2-4092-ADB0-41A9D9C510B5}"/>
    <cellStyle name="Millares 3 3" xfId="596" xr:uid="{23829BFC-B370-44EA-B4EC-C030775D81D5}"/>
    <cellStyle name="Millares 3 3 2" xfId="1627" xr:uid="{2B20CC04-84CC-47FE-B6E0-4DB8FBC9CA37}"/>
    <cellStyle name="Millares 3 3 3" xfId="2658" xr:uid="{BBEA5A4D-B1BF-4A0F-B79A-F0756D8FA029}"/>
    <cellStyle name="Millares 3 4" xfId="230" xr:uid="{CD7495D0-F724-430D-90A6-4EC347DA0CFB}"/>
    <cellStyle name="Millares 3 4 2" xfId="256" xr:uid="{DBC8A246-0175-4679-A578-63274F151FA4}"/>
    <cellStyle name="Millares 3 4 2 10" xfId="5657" xr:uid="{8C9794BB-E17E-42F2-88B0-1930CB156C0D}"/>
    <cellStyle name="Millares 3 4 2 11" xfId="6168" xr:uid="{C8412F67-5B34-4921-826B-5A783B3E3527}"/>
    <cellStyle name="Millares 3 4 2 12" xfId="7803" xr:uid="{0A2FE72A-0D74-45FD-95C0-0C1650CAF35F}"/>
    <cellStyle name="Millares 3 4 2 13" xfId="3306" xr:uid="{96C7B988-B14F-466B-9FDB-04882A6038B6}"/>
    <cellStyle name="Millares 3 4 2 2" xfId="310" xr:uid="{15373059-6122-464A-8E15-BECF536F4E65}"/>
    <cellStyle name="Millares 3 4 2 3" xfId="293" xr:uid="{F1594E8D-4238-43D3-9196-3A7060332EDC}"/>
    <cellStyle name="Millares 3 4 2 3 10" xfId="7840" xr:uid="{A697EE71-1760-41F2-AFC7-6BA42E43D543}"/>
    <cellStyle name="Millares 3 4 2 3 11" xfId="3343" xr:uid="{A7493CC5-B886-4DA1-8748-5E2E205A3536}"/>
    <cellStyle name="Millares 3 4 2 3 2" xfId="450" xr:uid="{589EA512-3932-46AD-AD88-DBB0F6C2E13D}"/>
    <cellStyle name="Millares 3 4 2 3 2 2" xfId="1067" xr:uid="{35D8B533-DD05-425C-862C-6605C18CE0FD}"/>
    <cellStyle name="Millares 3 4 2 3 2 2 2" xfId="2098" xr:uid="{A4D7FB41-4967-48C5-86C5-D5E851DE3E69}"/>
    <cellStyle name="Millares 3 4 2 3 2 2 2 2" xfId="7692" xr:uid="{96C4E88D-F34E-4D22-BFCF-CD0A8E7E7188}"/>
    <cellStyle name="Millares 3 4 2 3 2 2 2 3" xfId="4863" xr:uid="{D28E6371-8632-43E6-A31F-90CFCDC1E108}"/>
    <cellStyle name="Millares 3 4 2 3 2 2 3" xfId="3129" xr:uid="{59AE2525-480C-44B6-8113-17D2B1CD52C0}"/>
    <cellStyle name="Millares 3 4 2 3 2 2 3 2" xfId="5550" xr:uid="{878E151D-D717-4C3A-85F2-378CBAAC314D}"/>
    <cellStyle name="Millares 3 4 2 3 2 2 4" xfId="6067" xr:uid="{2C90A5E6-2E2D-47C4-8EBB-1FB38E8647E8}"/>
    <cellStyle name="Millares 3 4 2 3 2 2 5" xfId="6746" xr:uid="{C025C11D-C6F0-4C89-AC0D-3700BF826909}"/>
    <cellStyle name="Millares 3 4 2 3 2 2 6" xfId="8211" xr:uid="{12767537-3597-4895-B06D-67AE0433CF0B}"/>
    <cellStyle name="Millares 3 4 2 3 2 2 7" xfId="3917" xr:uid="{633CB804-F108-4F73-87D2-349A71083F5F}"/>
    <cellStyle name="Millares 3 4 2 3 2 3" xfId="818" xr:uid="{B4A1034E-B87C-4307-812B-8DFF0CC7A8CB}"/>
    <cellStyle name="Millares 3 4 2 3 2 3 2" xfId="1849" xr:uid="{231E768D-77CD-49C7-BE82-0A6EA9A031D9}"/>
    <cellStyle name="Millares 3 4 2 3 2 3 2 2" xfId="7016" xr:uid="{4E0B9EA0-75B5-4B16-8CDC-5F44D8FB8E6F}"/>
    <cellStyle name="Millares 3 4 2 3 2 3 3" xfId="2880" xr:uid="{56F44BF6-96E6-4574-8C18-E832C05C7F41}"/>
    <cellStyle name="Millares 3 4 2 3 2 3 4" xfId="4187" xr:uid="{FDC809C4-C16E-4328-B3B7-32827AE7974E}"/>
    <cellStyle name="Millares 3 4 2 3 2 4" xfId="1481" xr:uid="{8892B70F-8C38-450B-A3EF-5627AE25B768}"/>
    <cellStyle name="Millares 3 4 2 3 2 4 2" xfId="7412" xr:uid="{39E3C4C2-7DE0-44DF-A0A9-913D5F837C0B}"/>
    <cellStyle name="Millares 3 4 2 3 2 4 3" xfId="4583" xr:uid="{E50C64FC-0A87-4C18-9A33-1D24CD43B89C}"/>
    <cellStyle name="Millares 3 4 2 3 2 5" xfId="2512" xr:uid="{87E5B311-3A3B-4AA5-B077-C176427BED0D}"/>
    <cellStyle name="Millares 3 4 2 3 2 5 2" xfId="5270" xr:uid="{3781CD27-C7E0-40A7-85A6-1ED85D8B1C4E}"/>
    <cellStyle name="Millares 3 4 2 3 2 6" xfId="5818" xr:uid="{D06704B7-DAAA-4C98-B6DE-24F40E6E128A}"/>
    <cellStyle name="Millares 3 4 2 3 2 7" xfId="6466" xr:uid="{25D5B8FF-C618-465B-A415-2D13B6FCCCA3}"/>
    <cellStyle name="Millares 3 4 2 3 2 8" xfId="7962" xr:uid="{76B36CAD-1763-47BA-B7DD-1A4B604C13EF}"/>
    <cellStyle name="Millares 3 4 2 3 2 9" xfId="3635" xr:uid="{95FDE34F-D755-4824-8B17-F8F7DC1D5D8E}"/>
    <cellStyle name="Millares 3 4 2 3 3" xfId="942" xr:uid="{F42228AE-ADC9-423A-B8A5-135582E07C8A}"/>
    <cellStyle name="Millares 3 4 2 3 3 2" xfId="1973" xr:uid="{AE86F914-EE84-4E64-BA15-DA3773472B17}"/>
    <cellStyle name="Millares 3 4 2 3 3 2 2" xfId="7285" xr:uid="{76513EFD-3F29-44AC-8B44-7A080113FFE9}"/>
    <cellStyle name="Millares 3 4 2 3 3 2 3" xfId="4456" xr:uid="{090740EC-E147-444E-9590-04887FFBB409}"/>
    <cellStyle name="Millares 3 4 2 3 3 3" xfId="3004" xr:uid="{7752E412-7255-4A98-A14B-E3289A843412}"/>
    <cellStyle name="Millares 3 4 2 3 3 3 2" xfId="5143" xr:uid="{1EE1E5C2-CB28-48BC-AC97-9F7F416ABEB0}"/>
    <cellStyle name="Millares 3 4 2 3 3 4" xfId="5942" xr:uid="{29AE8F52-18CB-4ACD-A211-0513A94B2EB0}"/>
    <cellStyle name="Millares 3 4 2 3 3 5" xfId="6339" xr:uid="{AF7EE656-1A3D-4FAD-89A7-9CA58AF7EA8E}"/>
    <cellStyle name="Millares 3 4 2 3 3 6" xfId="8086" xr:uid="{6B5DBC6D-DB72-4E00-9D93-F6C36C645F2F}"/>
    <cellStyle name="Millares 3 4 2 3 3 7" xfId="3508" xr:uid="{9BB87842-AECE-43E9-8E7E-D3CD054B1DA3}"/>
    <cellStyle name="Millares 3 4 2 3 4" xfId="666" xr:uid="{9CF1CA60-0EB4-4C95-B162-4602771613C1}"/>
    <cellStyle name="Millares 3 4 2 3 4 2" xfId="1697" xr:uid="{1B8DF7D7-9500-41D0-825A-78DCDBABB2B1}"/>
    <cellStyle name="Millares 3 4 2 3 4 2 2" xfId="7567" xr:uid="{B0AB9CB3-E339-43E2-BD07-C3BDAF8B5219}"/>
    <cellStyle name="Millares 3 4 2 3 4 2 3" xfId="4738" xr:uid="{B95F0CB1-5B18-45B3-85E5-C5C5B94FF392}"/>
    <cellStyle name="Millares 3 4 2 3 4 3" xfId="2728" xr:uid="{9DC28236-B5FA-4510-B987-3EA6DAFE698A}"/>
    <cellStyle name="Millares 3 4 2 3 4 3 2" xfId="5425" xr:uid="{90C9DE65-B7B5-46EF-AF7C-EC877F5747D6}"/>
    <cellStyle name="Millares 3 4 2 3 4 4" xfId="6621" xr:uid="{99C7C69F-FABC-4617-9DAE-F3DD9F68CFF9}"/>
    <cellStyle name="Millares 3 4 2 3 4 5" xfId="3792" xr:uid="{195D28CE-8E94-407C-8703-EAF67707176D}"/>
    <cellStyle name="Millares 3 4 2 3 5" xfId="1343" xr:uid="{12BB5CCD-9F27-44F0-9F75-7AD815EA0F06}"/>
    <cellStyle name="Millares 3 4 2 3 5 2" xfId="6889" xr:uid="{FD96793A-D937-4B13-A5B6-1EEB4C808CC1}"/>
    <cellStyle name="Millares 3 4 2 3 5 3" xfId="4060" xr:uid="{2E25CD9D-E9F3-4C64-9DFD-5F7AFAC1B921}"/>
    <cellStyle name="Millares 3 4 2 3 6" xfId="2374" xr:uid="{29A13628-016E-4536-B90E-4769619683C8}"/>
    <cellStyle name="Millares 3 4 2 3 6 2" xfId="7150" xr:uid="{6298B6CE-ACF0-44E6-920D-3DBCC9C2F21F}"/>
    <cellStyle name="Millares 3 4 2 3 6 3" xfId="4321" xr:uid="{038B9EE6-ABBC-4F7B-9AE0-56108652D4A9}"/>
    <cellStyle name="Millares 3 4 2 3 7" xfId="5009" xr:uid="{3D461DBB-BFA1-45CA-8873-DFA0B5B65AA8}"/>
    <cellStyle name="Millares 3 4 2 3 8" xfId="5694" xr:uid="{B743FA61-E4BD-4206-A2DC-29FA24CCB574}"/>
    <cellStyle name="Millares 3 4 2 3 9" xfId="6205" xr:uid="{EAFC2DD7-1273-47A4-B21B-DB3852A57842}"/>
    <cellStyle name="Millares 3 4 2 4" xfId="413" xr:uid="{1AFE156E-1226-4CB9-9DD1-9C9EE8257A3E}"/>
    <cellStyle name="Millares 3 4 2 4 2" xfId="1030" xr:uid="{13A11F98-56FE-4982-8347-F242BD98B5AB}"/>
    <cellStyle name="Millares 3 4 2 4 2 2" xfId="2061" xr:uid="{9ADAAFF1-66E8-49B3-862C-93B80AF442F2}"/>
    <cellStyle name="Millares 3 4 2 4 2 2 2" xfId="7655" xr:uid="{DAE3D7A6-7F5E-4092-A886-A6F242E23385}"/>
    <cellStyle name="Millares 3 4 2 4 2 2 3" xfId="4826" xr:uid="{3D2C9EBB-81FD-4322-B553-00698CCEED87}"/>
    <cellStyle name="Millares 3 4 2 4 2 3" xfId="3092" xr:uid="{15377DA4-BC8B-4018-9DB3-740FC48DAC1F}"/>
    <cellStyle name="Millares 3 4 2 4 2 3 2" xfId="5513" xr:uid="{2A84F479-12D4-41C1-B79F-92603E54D953}"/>
    <cellStyle name="Millares 3 4 2 4 2 4" xfId="6030" xr:uid="{010DA650-EF2E-41AE-9E36-CD00D15140B8}"/>
    <cellStyle name="Millares 3 4 2 4 2 5" xfId="6709" xr:uid="{42FFA4A0-5915-450B-9C3C-B43E43C9C7FA}"/>
    <cellStyle name="Millares 3 4 2 4 2 6" xfId="8174" xr:uid="{4FF9D6D5-050A-43BF-B4B6-B45895C3D3B9}"/>
    <cellStyle name="Millares 3 4 2 4 2 7" xfId="3880" xr:uid="{9E3BBA64-E3E9-428A-8A56-E8A32AB8BBA5}"/>
    <cellStyle name="Millares 3 4 2 4 3" xfId="781" xr:uid="{66D88AF3-F831-4105-BD23-800EEFC09FCE}"/>
    <cellStyle name="Millares 3 4 2 4 3 2" xfId="1812" xr:uid="{93170422-DEDC-42D4-A84A-EA87EC9B68F6}"/>
    <cellStyle name="Millares 3 4 2 4 3 2 2" xfId="6979" xr:uid="{178356DB-84F6-484B-91C2-DEBBEB0AA9B9}"/>
    <cellStyle name="Millares 3 4 2 4 3 3" xfId="2843" xr:uid="{EC6F0291-4618-4D53-B732-A51DAB88B623}"/>
    <cellStyle name="Millares 3 4 2 4 3 4" xfId="4150" xr:uid="{73BAE051-3A72-4317-9DD5-15F89A874988}"/>
    <cellStyle name="Millares 3 4 2 4 4" xfId="1444" xr:uid="{376ACB5D-7BD3-4330-97E9-38322891F13E}"/>
    <cellStyle name="Millares 3 4 2 4 4 2" xfId="7375" xr:uid="{7A04ADE7-F133-416F-9E52-2A7D871D9ABA}"/>
    <cellStyle name="Millares 3 4 2 4 4 3" xfId="4546" xr:uid="{AC012E18-44E7-4BD8-AD37-8D312C0686CF}"/>
    <cellStyle name="Millares 3 4 2 4 5" xfId="2475" xr:uid="{3C187CF8-B43B-4543-A334-CF99B791AB50}"/>
    <cellStyle name="Millares 3 4 2 4 5 2" xfId="5233" xr:uid="{3C550B6C-FEF4-4B19-9A36-DB9B6164454F}"/>
    <cellStyle name="Millares 3 4 2 4 6" xfId="5781" xr:uid="{E14E0B2F-6FA6-4923-A5C2-28D8A4AA72D9}"/>
    <cellStyle name="Millares 3 4 2 4 7" xfId="6429" xr:uid="{C135F56E-896E-465B-99D4-A95DD8EFB00C}"/>
    <cellStyle name="Millares 3 4 2 4 8" xfId="7925" xr:uid="{C45FC71A-57B8-4C82-BE50-5749EF62C833}"/>
    <cellStyle name="Millares 3 4 2 4 9" xfId="3598" xr:uid="{A6EFC49D-4828-44FE-BCD0-C0B1E3E12D5B}"/>
    <cellStyle name="Millares 3 4 2 5" xfId="905" xr:uid="{116F4F15-6304-4EED-BDDB-75537D573F4D}"/>
    <cellStyle name="Millares 3 4 2 5 2" xfId="1936" xr:uid="{82454719-AB08-4A28-AED6-BEDB08CF0804}"/>
    <cellStyle name="Millares 3 4 2 5 2 2" xfId="7248" xr:uid="{E93C51B4-9995-43F0-AC5A-10F6AB6692F7}"/>
    <cellStyle name="Millares 3 4 2 5 2 3" xfId="4419" xr:uid="{7F7E5C1C-7A12-4570-AA4E-D486A59D18CB}"/>
    <cellStyle name="Millares 3 4 2 5 3" xfId="2967" xr:uid="{9BA6AAC6-E38E-437A-9041-AFDBF6FBBAE0}"/>
    <cellStyle name="Millares 3 4 2 5 3 2" xfId="5106" xr:uid="{E95EFE01-F553-4FC6-B3AD-64BCBBEFD736}"/>
    <cellStyle name="Millares 3 4 2 5 4" xfId="5905" xr:uid="{BA034C00-37A7-4864-9E4D-AD3FF72A9657}"/>
    <cellStyle name="Millares 3 4 2 5 5" xfId="6302" xr:uid="{7D33ED5E-9A2B-4D76-8113-C750AE3797C3}"/>
    <cellStyle name="Millares 3 4 2 5 6" xfId="8049" xr:uid="{7EA33A76-1899-4FD9-89BE-5DCDD79D1B09}"/>
    <cellStyle name="Millares 3 4 2 5 7" xfId="3471" xr:uid="{A712B5C5-8051-4247-922E-981BB1761C9E}"/>
    <cellStyle name="Millares 3 4 2 6" xfId="629" xr:uid="{D37C81FF-A5AC-4167-861A-828BE80E2001}"/>
    <cellStyle name="Millares 3 4 2 6 2" xfId="1660" xr:uid="{E73B0041-D21A-4A89-B008-A9D3369D7F54}"/>
    <cellStyle name="Millares 3 4 2 6 2 2" xfId="7530" xr:uid="{E66CC54E-93C1-4832-867A-A61177319AAC}"/>
    <cellStyle name="Millares 3 4 2 6 2 3" xfId="4701" xr:uid="{03E558DE-33E2-4F83-BFBC-FFC10FDF96A5}"/>
    <cellStyle name="Millares 3 4 2 6 3" xfId="2691" xr:uid="{2B9A362D-C266-4311-B3A6-0AA0D7664811}"/>
    <cellStyle name="Millares 3 4 2 6 3 2" xfId="5388" xr:uid="{D6669FA4-7097-4333-86AF-17E79BE48CFC}"/>
    <cellStyle name="Millares 3 4 2 6 4" xfId="6584" xr:uid="{378DA204-DB7E-4ED3-8CAA-BE28739C2780}"/>
    <cellStyle name="Millares 3 4 2 6 5" xfId="3755" xr:uid="{0D5B617A-C466-4AA7-9DB4-579112B794E2}"/>
    <cellStyle name="Millares 3 4 2 7" xfId="1306" xr:uid="{B0D0988C-C3D0-486A-8AE5-B298BA0175B4}"/>
    <cellStyle name="Millares 3 4 2 7 2" xfId="6852" xr:uid="{500D2946-21DA-406E-802D-BD41FD491202}"/>
    <cellStyle name="Millares 3 4 2 7 3" xfId="4023" xr:uid="{05EF8B01-8F87-4D5A-9DF1-4066C6FBE330}"/>
    <cellStyle name="Millares 3 4 2 8" xfId="2337" xr:uid="{AC31F73D-1719-4AF0-A8AD-A6A3B4C40249}"/>
    <cellStyle name="Millares 3 4 2 8 2" xfId="7113" xr:uid="{CB7F6ECF-5DA7-4C2F-A997-DC89D89A880E}"/>
    <cellStyle name="Millares 3 4 2 8 3" xfId="4284" xr:uid="{1B720D1E-0E8A-42E4-BC24-E430A3162638}"/>
    <cellStyle name="Millares 3 4 2 9" xfId="4972" xr:uid="{08D399F1-459D-435F-B932-B506B1A1F986}"/>
    <cellStyle name="Millares 3 4 3" xfId="275" xr:uid="{34871665-A0CB-4C7F-B4AD-078AC0643F69}"/>
    <cellStyle name="Millares 3 4 3 10" xfId="7822" xr:uid="{B3072F00-61B8-485C-B5AB-A62F4676795A}"/>
    <cellStyle name="Millares 3 4 3 11" xfId="3325" xr:uid="{2801A991-FB63-448B-9C08-9AA5FD4EB51E}"/>
    <cellStyle name="Millares 3 4 3 2" xfId="432" xr:uid="{8404AA52-5A53-4D8F-AF1B-1FFF39B5273D}"/>
    <cellStyle name="Millares 3 4 3 2 2" xfId="1049" xr:uid="{E00E7FFD-335F-4560-9A2D-237FED994064}"/>
    <cellStyle name="Millares 3 4 3 2 2 2" xfId="2080" xr:uid="{9F57C695-54CC-4DC9-8419-C037D8A12347}"/>
    <cellStyle name="Millares 3 4 3 2 2 2 2" xfId="7674" xr:uid="{5D280C72-6503-47BC-89A4-6D68B3F8A451}"/>
    <cellStyle name="Millares 3 4 3 2 2 2 3" xfId="4845" xr:uid="{F006141B-FD34-41C9-9894-4FBD6AE7A427}"/>
    <cellStyle name="Millares 3 4 3 2 2 3" xfId="3111" xr:uid="{062337F1-4DAE-4EFF-8C74-7E47D25B7E12}"/>
    <cellStyle name="Millares 3 4 3 2 2 3 2" xfId="5532" xr:uid="{4D8C48FE-7346-4E66-A39E-62D7E917ABC5}"/>
    <cellStyle name="Millares 3 4 3 2 2 4" xfId="6049" xr:uid="{B9B63210-8955-4AAF-BFB3-5504F3764142}"/>
    <cellStyle name="Millares 3 4 3 2 2 5" xfId="6728" xr:uid="{9E02000A-BA90-45BB-B0DC-B1D1B408623C}"/>
    <cellStyle name="Millares 3 4 3 2 2 6" xfId="8193" xr:uid="{E9DA606E-ED2B-4D31-9C42-3D7F4D594CF8}"/>
    <cellStyle name="Millares 3 4 3 2 2 7" xfId="3899" xr:uid="{8BCCF652-8337-4BE2-8AB6-E91178D806B3}"/>
    <cellStyle name="Millares 3 4 3 2 3" xfId="800" xr:uid="{11EB9C76-A7B3-47AC-82EC-B3F8B8057C0C}"/>
    <cellStyle name="Millares 3 4 3 2 3 2" xfId="1831" xr:uid="{F497D5BC-3CFE-4DC4-91D1-337FD81D9F00}"/>
    <cellStyle name="Millares 3 4 3 2 3 2 2" xfId="6998" xr:uid="{C9F9459D-BA31-4866-83A8-10069588569D}"/>
    <cellStyle name="Millares 3 4 3 2 3 3" xfId="2862" xr:uid="{48CFE9D4-C1DE-4E01-8D4F-92E5665E7D58}"/>
    <cellStyle name="Millares 3 4 3 2 3 4" xfId="4169" xr:uid="{51B1B5C1-16CC-4995-A4E1-526733A22186}"/>
    <cellStyle name="Millares 3 4 3 2 4" xfId="1463" xr:uid="{E415D06B-4847-4DCC-8714-2F4084882BD0}"/>
    <cellStyle name="Millares 3 4 3 2 4 2" xfId="7394" xr:uid="{B72777B1-81C4-4D44-A0ED-755E4734CC18}"/>
    <cellStyle name="Millares 3 4 3 2 4 3" xfId="4565" xr:uid="{4E871CC8-CDBF-45A4-90D3-5EBDAA2C4F2B}"/>
    <cellStyle name="Millares 3 4 3 2 5" xfId="2494" xr:uid="{3E4F5895-8835-4AF7-A924-D6A913E5CC87}"/>
    <cellStyle name="Millares 3 4 3 2 5 2" xfId="5252" xr:uid="{500D5283-CB8B-4FF3-9C2F-7356F35DE0BF}"/>
    <cellStyle name="Millares 3 4 3 2 6" xfId="5800" xr:uid="{E7253BFD-100F-43C6-8CF9-7751A17EA3A7}"/>
    <cellStyle name="Millares 3 4 3 2 7" xfId="6448" xr:uid="{B23FD610-E04F-4E9B-AB84-31F361F8AD11}"/>
    <cellStyle name="Millares 3 4 3 2 8" xfId="7944" xr:uid="{7F1F59E1-D573-4037-BF08-ABBC86A580D3}"/>
    <cellStyle name="Millares 3 4 3 2 9" xfId="3617" xr:uid="{342E5F03-9521-499F-938B-5DCA3AA6BCB7}"/>
    <cellStyle name="Millares 3 4 3 3" xfId="924" xr:uid="{54129B25-BA2D-4D65-AD36-E0F93106DDEC}"/>
    <cellStyle name="Millares 3 4 3 3 2" xfId="1955" xr:uid="{FEAB9197-74DF-4739-95F7-C75839D65DD9}"/>
    <cellStyle name="Millares 3 4 3 3 2 2" xfId="7267" xr:uid="{F932D2B1-B02E-4512-B81F-5F8D11EB7FAE}"/>
    <cellStyle name="Millares 3 4 3 3 2 3" xfId="4438" xr:uid="{C88B48E7-2C2D-48E5-9A0A-9075B0797CDC}"/>
    <cellStyle name="Millares 3 4 3 3 3" xfId="2986" xr:uid="{DD855FB6-58FA-43D6-B4A4-AFFBF34C0245}"/>
    <cellStyle name="Millares 3 4 3 3 3 2" xfId="5125" xr:uid="{958FD2A8-8E64-42EE-B992-B71E0CDB957F}"/>
    <cellStyle name="Millares 3 4 3 3 4" xfId="5924" xr:uid="{8EB9914D-07BA-4C16-A430-046D606F4C2F}"/>
    <cellStyle name="Millares 3 4 3 3 5" xfId="6321" xr:uid="{DF9659C8-904D-4A22-9D45-F882565077C9}"/>
    <cellStyle name="Millares 3 4 3 3 6" xfId="8068" xr:uid="{440E4369-989B-43FC-8D2C-9CE467C8D3CA}"/>
    <cellStyle name="Millares 3 4 3 3 7" xfId="3490" xr:uid="{81DFCEE8-7793-4D4B-8380-B2EE24CE939F}"/>
    <cellStyle name="Millares 3 4 3 4" xfId="648" xr:uid="{F2B1AB3F-6D7A-4B1D-BB14-F3134ACE4BCC}"/>
    <cellStyle name="Millares 3 4 3 4 2" xfId="1679" xr:uid="{FBB43D19-E608-41AE-BE7A-345D082B43BF}"/>
    <cellStyle name="Millares 3 4 3 4 2 2" xfId="7549" xr:uid="{82E1E9CD-161C-4FDD-8293-8AAE9E4BEA84}"/>
    <cellStyle name="Millares 3 4 3 4 2 3" xfId="4720" xr:uid="{063F6244-351B-4E88-A21F-9EAF32918B7D}"/>
    <cellStyle name="Millares 3 4 3 4 3" xfId="2710" xr:uid="{0C1E927A-6E83-4353-BFC5-6C6D2C33C316}"/>
    <cellStyle name="Millares 3 4 3 4 3 2" xfId="5407" xr:uid="{078DFEEB-CCAB-457D-A753-FDB023AE0462}"/>
    <cellStyle name="Millares 3 4 3 4 4" xfId="6603" xr:uid="{2FEDD3FE-C473-43D8-B45F-5A6D4B80D09B}"/>
    <cellStyle name="Millares 3 4 3 4 5" xfId="3774" xr:uid="{EE322577-E5DF-4709-908A-AE570721C21E}"/>
    <cellStyle name="Millares 3 4 3 5" xfId="1325" xr:uid="{A41E6A7C-9C4F-4A54-86E4-9758355882FE}"/>
    <cellStyle name="Millares 3 4 3 5 2" xfId="6871" xr:uid="{78492186-0FBD-4E8A-821D-E7183E079465}"/>
    <cellStyle name="Millares 3 4 3 5 3" xfId="4042" xr:uid="{822F5C75-064B-4EC0-8A00-B98733DB7DC6}"/>
    <cellStyle name="Millares 3 4 3 6" xfId="2356" xr:uid="{0AE68EA8-1D25-4EF1-AAF8-8C4BEA54807B}"/>
    <cellStyle name="Millares 3 4 3 6 2" xfId="7132" xr:uid="{51654C72-2882-43D3-9BE4-737B1E0FC91C}"/>
    <cellStyle name="Millares 3 4 3 6 3" xfId="4303" xr:uid="{A8B3E0CD-0BE0-4D0F-ADFA-4AAD723B3705}"/>
    <cellStyle name="Millares 3 4 3 7" xfId="4991" xr:uid="{A7E6029A-4271-41B0-ABA3-C26F5E965812}"/>
    <cellStyle name="Millares 3 4 3 8" xfId="5676" xr:uid="{CA9204F0-D7F8-40F0-8585-50A9700B85D3}"/>
    <cellStyle name="Millares 3 4 3 9" xfId="6187" xr:uid="{2E256E45-8B89-4CD4-AF3F-058FC6E8FBB7}"/>
    <cellStyle name="Millares 3 4 4" xfId="334" xr:uid="{B8F650B2-D01D-4052-8477-656077C15AB1}"/>
    <cellStyle name="Millares 3 4 4 10" xfId="7863" xr:uid="{B6539685-B222-433E-B706-C4A7CC4D4259}"/>
    <cellStyle name="Millares 3 4 4 11" xfId="3373" xr:uid="{EE3B17BC-EE15-445C-AF75-11816763FCA6}"/>
    <cellStyle name="Millares 3 4 4 2" xfId="474" xr:uid="{481504A3-2368-421D-B056-CBE0764C9468}"/>
    <cellStyle name="Millares 3 4 4 2 2" xfId="1091" xr:uid="{29A3C2E5-3B76-4BEA-881B-F113FBEE44E3}"/>
    <cellStyle name="Millares 3 4 4 2 2 2" xfId="2122" xr:uid="{078924B6-1D69-4721-8480-E565F1049051}"/>
    <cellStyle name="Millares 3 4 4 2 2 2 2" xfId="7716" xr:uid="{D6CD7325-B2D3-4663-8905-D76A0B467DE2}"/>
    <cellStyle name="Millares 3 4 4 2 2 2 3" xfId="4887" xr:uid="{F0B276FF-0418-4C1F-93BE-3F00A5D66B37}"/>
    <cellStyle name="Millares 3 4 4 2 2 3" xfId="3153" xr:uid="{AA6B6E17-325E-4DFC-9A75-430AA67C64E9}"/>
    <cellStyle name="Millares 3 4 4 2 2 3 2" xfId="5574" xr:uid="{8BDEE866-29B6-4DEB-AC37-89B83B2EFCE8}"/>
    <cellStyle name="Millares 3 4 4 2 2 4" xfId="6091" xr:uid="{55D87B50-C98E-413E-9540-2782B8FC5397}"/>
    <cellStyle name="Millares 3 4 4 2 2 5" xfId="6770" xr:uid="{09FC6B4E-E11D-4EEC-92E0-CFBCF15A6A62}"/>
    <cellStyle name="Millares 3 4 4 2 2 6" xfId="8235" xr:uid="{8B365501-BF62-42D4-A46C-EB7F4A3F2820}"/>
    <cellStyle name="Millares 3 4 4 2 2 7" xfId="3941" xr:uid="{F4770A84-BDA9-4EDC-A731-FBFF439FA90B}"/>
    <cellStyle name="Millares 3 4 4 2 3" xfId="841" xr:uid="{D652D342-F3DB-4DE4-963E-D5E4DDD29D67}"/>
    <cellStyle name="Millares 3 4 4 2 3 2" xfId="1872" xr:uid="{9E623DA2-1394-44F6-8F29-2972CAAADC36}"/>
    <cellStyle name="Millares 3 4 4 2 3 2 2" xfId="7040" xr:uid="{19FBB3FD-4CA5-4C73-BFDC-F9223B1FAB2E}"/>
    <cellStyle name="Millares 3 4 4 2 3 3" xfId="2903" xr:uid="{C9719859-AC05-4065-B4A2-B39BBCED93E5}"/>
    <cellStyle name="Millares 3 4 4 2 3 4" xfId="4211" xr:uid="{3871A59C-8A97-4ACD-9387-DB5E511CFE20}"/>
    <cellStyle name="Millares 3 4 4 2 4" xfId="1505" xr:uid="{C798D929-87D1-4A33-9F3B-5A2D8E33DDC8}"/>
    <cellStyle name="Millares 3 4 4 2 4 2" xfId="7436" xr:uid="{B942E073-CCCE-492F-B71F-B37DFDF2DB26}"/>
    <cellStyle name="Millares 3 4 4 2 4 3" xfId="4607" xr:uid="{BCE1300A-9105-49C5-BB91-343B5AC316A2}"/>
    <cellStyle name="Millares 3 4 4 2 5" xfId="2536" xr:uid="{51D424F6-0EA9-464E-9100-1B5DFEE2C1C2}"/>
    <cellStyle name="Millares 3 4 4 2 5 2" xfId="5294" xr:uid="{8F1FFD36-4ECC-4E8A-9FAE-60B97E0063A5}"/>
    <cellStyle name="Millares 3 4 4 2 6" xfId="5841" xr:uid="{5D69BAA3-941E-4984-8883-6BC854C4AB1A}"/>
    <cellStyle name="Millares 3 4 4 2 7" xfId="6490" xr:uid="{6DB1A2A0-BCFD-453C-A0DC-25082FB868D1}"/>
    <cellStyle name="Millares 3 4 4 2 8" xfId="7985" xr:uid="{80D140FB-F517-4708-94F2-AB9A3A0236E7}"/>
    <cellStyle name="Millares 3 4 4 2 9" xfId="3659" xr:uid="{94F6A50A-B518-45B2-A917-E319A4EDACF5}"/>
    <cellStyle name="Millares 3 4 4 3" xfId="965" xr:uid="{70A05B13-E808-42B8-BB1F-DB2375263E37}"/>
    <cellStyle name="Millares 3 4 4 3 2" xfId="1996" xr:uid="{EE59A120-5455-4E4E-8BC4-2C022A290DAE}"/>
    <cellStyle name="Millares 3 4 4 3 2 2" xfId="7308" xr:uid="{6C802B0D-5969-4D0D-8979-222BC784259C}"/>
    <cellStyle name="Millares 3 4 4 3 2 3" xfId="4479" xr:uid="{AA98E983-9E3E-4323-AA95-3B9B3B145248}"/>
    <cellStyle name="Millares 3 4 4 3 3" xfId="3027" xr:uid="{25F83B1A-117B-475C-9C64-6579464064C8}"/>
    <cellStyle name="Millares 3 4 4 3 3 2" xfId="5166" xr:uid="{58FEDD6E-C2C0-40C0-AE14-02A0A2B963C5}"/>
    <cellStyle name="Millares 3 4 4 3 4" xfId="5965" xr:uid="{B6F9953A-9898-4926-B913-02AFC8D70027}"/>
    <cellStyle name="Millares 3 4 4 3 5" xfId="6362" xr:uid="{E6B8A6EB-CDFF-4C2C-8DE1-7218F07648A8}"/>
    <cellStyle name="Millares 3 4 4 3 6" xfId="8109" xr:uid="{88989E29-C290-42C6-8FC0-ADDB8D8465C1}"/>
    <cellStyle name="Millares 3 4 4 3 7" xfId="3531" xr:uid="{E39FA2CD-4F83-4E08-B794-1C8A94CD6430}"/>
    <cellStyle name="Millares 3 4 4 4" xfId="696" xr:uid="{CB74D44C-254C-4F1B-8A14-CACAFABA154B}"/>
    <cellStyle name="Millares 3 4 4 4 2" xfId="1727" xr:uid="{1235AB82-9F60-4D60-9BE1-A33C647C34A8}"/>
    <cellStyle name="Millares 3 4 4 4 2 2" xfId="7590" xr:uid="{990C7D76-124B-49B7-91A1-4EB4D23B6E16}"/>
    <cellStyle name="Millares 3 4 4 4 2 3" xfId="4761" xr:uid="{403BAB99-40B2-4E9F-8B78-C6D0D5241261}"/>
    <cellStyle name="Millares 3 4 4 4 3" xfId="2758" xr:uid="{518B185C-D59F-4F52-90DA-1AC769366E93}"/>
    <cellStyle name="Millares 3 4 4 4 3 2" xfId="5448" xr:uid="{C25C67CC-CD56-4D13-98BE-D3022F085C1C}"/>
    <cellStyle name="Millares 3 4 4 4 4" xfId="6644" xr:uid="{6D7FE3F1-5056-4A91-9493-B8FB13053530}"/>
    <cellStyle name="Millares 3 4 4 4 5" xfId="3815" xr:uid="{11AE7E3B-A338-4703-9B5E-8ED5ABDE2F1F}"/>
    <cellStyle name="Millares 3 4 4 5" xfId="1373" xr:uid="{B318577C-4871-43BA-BFE1-988531CD6985}"/>
    <cellStyle name="Millares 3 4 4 5 2" xfId="6912" xr:uid="{C49807A5-BAF1-4385-ADF0-834033DEBA8E}"/>
    <cellStyle name="Millares 3 4 4 5 3" xfId="4083" xr:uid="{477995A7-3494-4AE7-AB49-CE9D51940769}"/>
    <cellStyle name="Millares 3 4 4 6" xfId="2404" xr:uid="{34D0B852-DF17-4775-82E4-79AFA5B2A724}"/>
    <cellStyle name="Millares 3 4 4 6 2" xfId="7173" xr:uid="{A5E2F542-386F-4787-A982-27D87F1941BA}"/>
    <cellStyle name="Millares 3 4 4 6 3" xfId="4344" xr:uid="{51CB70D2-0C62-4B6B-A9C3-27B2CA3FA7AA}"/>
    <cellStyle name="Millares 3 4 4 7" xfId="5032" xr:uid="{9269C548-27B5-4636-9C32-DCC1ECEAFB24}"/>
    <cellStyle name="Millares 3 4 4 8" xfId="5717" xr:uid="{74036AE5-8472-4707-A32B-676198FB5F0A}"/>
    <cellStyle name="Millares 3 4 4 9" xfId="6228" xr:uid="{6FD1405D-F8BB-4E53-9992-D6B237C5F71E}"/>
    <cellStyle name="Millares 3 4 5" xfId="369" xr:uid="{BFD7F3E3-022F-4DAC-AE15-7A3F50E55BC5}"/>
    <cellStyle name="Millares 3 4 5 10" xfId="7893" xr:uid="{11B1F83E-F690-4BCE-A2B6-B67FE125A36C}"/>
    <cellStyle name="Millares 3 4 5 11" xfId="3407" xr:uid="{62174B44-CC76-41A4-B795-F00A2D9EE7A2}"/>
    <cellStyle name="Millares 3 4 5 2" xfId="505" xr:uid="{CC1D5C55-7558-40A7-9E13-A3E0355BF3F4}"/>
    <cellStyle name="Millares 3 4 5 2 2" xfId="1122" xr:uid="{FAABD8BE-0086-4185-9BE2-E44571B00E25}"/>
    <cellStyle name="Millares 3 4 5 2 2 2" xfId="2153" xr:uid="{850E39E9-9002-4106-96D4-E58C1C175FA7}"/>
    <cellStyle name="Millares 3 4 5 2 2 2 2" xfId="7747" xr:uid="{73B2ED9D-A033-48D0-8563-4CB733FB8A55}"/>
    <cellStyle name="Millares 3 4 5 2 2 2 3" xfId="4918" xr:uid="{D2C4F51E-6DC0-459E-B5E7-D3B14731A2A0}"/>
    <cellStyle name="Millares 3 4 5 2 2 3" xfId="3184" xr:uid="{73D2442E-DA8E-4C8B-BFB8-BCB8D7C69B83}"/>
    <cellStyle name="Millares 3 4 5 2 2 3 2" xfId="5605" xr:uid="{0D144D56-9A66-4E14-9496-F901C58333A4}"/>
    <cellStyle name="Millares 3 4 5 2 2 4" xfId="6122" xr:uid="{C8492039-C335-42B5-B1DF-1E83C683CDFC}"/>
    <cellStyle name="Millares 3 4 5 2 2 5" xfId="6801" xr:uid="{6567E42B-C12A-4EE1-BCBF-08F6A3592C59}"/>
    <cellStyle name="Millares 3 4 5 2 2 6" xfId="8266" xr:uid="{5BCC5B62-9AB8-480A-8871-01282F4509BF}"/>
    <cellStyle name="Millares 3 4 5 2 2 7" xfId="3972" xr:uid="{C45A32E4-FD05-495B-9A3D-6ED2451D634B}"/>
    <cellStyle name="Millares 3 4 5 2 3" xfId="871" xr:uid="{435FBE7D-406B-47F9-8755-058D2B0B74A9}"/>
    <cellStyle name="Millares 3 4 5 2 3 2" xfId="1902" xr:uid="{E166557B-1C71-4EC9-AC37-199D1C63F35F}"/>
    <cellStyle name="Millares 3 4 5 2 3 2 2" xfId="7071" xr:uid="{26F86617-52C0-4B30-BDE5-31D452A929AD}"/>
    <cellStyle name="Millares 3 4 5 2 3 3" xfId="2933" xr:uid="{1D30330F-60CF-4AAD-977C-4E51A2CE80AA}"/>
    <cellStyle name="Millares 3 4 5 2 3 4" xfId="4242" xr:uid="{150FE053-69F1-440B-9218-E0678C78CAFF}"/>
    <cellStyle name="Millares 3 4 5 2 4" xfId="1536" xr:uid="{AD85E2CC-0F4E-4329-B801-B33120A222B9}"/>
    <cellStyle name="Millares 3 4 5 2 4 2" xfId="7467" xr:uid="{84B8213F-9C7C-441B-A8DC-5F5AD4E4EC2F}"/>
    <cellStyle name="Millares 3 4 5 2 4 3" xfId="4638" xr:uid="{5CED7DC8-0223-44A4-BCF4-ECCBFB20D81C}"/>
    <cellStyle name="Millares 3 4 5 2 5" xfId="2567" xr:uid="{1969C9E8-E9A2-4D63-8209-049A1598DE03}"/>
    <cellStyle name="Millares 3 4 5 2 5 2" xfId="5325" xr:uid="{1A9B6F77-313F-4596-B91E-3620F7389B47}"/>
    <cellStyle name="Millares 3 4 5 2 6" xfId="5871" xr:uid="{525C4777-6C12-4215-951D-57151AC61FF6}"/>
    <cellStyle name="Millares 3 4 5 2 7" xfId="6521" xr:uid="{3FAAC051-7A79-4A69-A875-C6B9C5036CD8}"/>
    <cellStyle name="Millares 3 4 5 2 8" xfId="8015" xr:uid="{B06BE6F0-AB4E-49C4-AE2C-35857596ABB7}"/>
    <cellStyle name="Millares 3 4 5 2 9" xfId="3690" xr:uid="{51901917-4D97-4EA5-AFDC-35662DE62C88}"/>
    <cellStyle name="Millares 3 4 5 3" xfId="995" xr:uid="{1319C97F-5069-4C45-B11A-82E138D7216B}"/>
    <cellStyle name="Millares 3 4 5 3 2" xfId="2026" xr:uid="{F30B15A6-7A08-4A47-B582-155D4D89E590}"/>
    <cellStyle name="Millares 3 4 5 3 2 2" xfId="7338" xr:uid="{729F35AB-3738-40BA-B77B-C71A74EA3B29}"/>
    <cellStyle name="Millares 3 4 5 3 2 3" xfId="4509" xr:uid="{6C91B11D-E089-40D8-A9DC-99E949B29055}"/>
    <cellStyle name="Millares 3 4 5 3 3" xfId="3057" xr:uid="{61B26DCA-2E39-438D-B98E-307F489FC01A}"/>
    <cellStyle name="Millares 3 4 5 3 3 2" xfId="5196" xr:uid="{1372BF06-C375-4DD8-B76E-0868C1391936}"/>
    <cellStyle name="Millares 3 4 5 3 4" xfId="5995" xr:uid="{CDEB1EF2-2602-4491-9725-D3D3F6B798EE}"/>
    <cellStyle name="Millares 3 4 5 3 5" xfId="6392" xr:uid="{051EF2B4-57E0-40F6-8FED-94074243384A}"/>
    <cellStyle name="Millares 3 4 5 3 6" xfId="8139" xr:uid="{013A6782-2A0D-42BE-8CD8-6C513400E150}"/>
    <cellStyle name="Millares 3 4 5 3 7" xfId="3561" xr:uid="{02AD897F-6E9F-4130-9FC7-32977A1A5DDA}"/>
    <cellStyle name="Millares 3 4 5 4" xfId="730" xr:uid="{1EC4A0CC-C0A6-4D36-86B2-B99C937CEE87}"/>
    <cellStyle name="Millares 3 4 5 4 2" xfId="1761" xr:uid="{7E23C880-0213-4702-8D5C-CB36912C18FF}"/>
    <cellStyle name="Millares 3 4 5 4 2 2" xfId="7620" xr:uid="{654CE15E-9C20-4B08-B2F0-D29A8BF1E45A}"/>
    <cellStyle name="Millares 3 4 5 4 2 3" xfId="4791" xr:uid="{C4EAE88F-ABC1-4B90-BC56-17A6D32CCFD9}"/>
    <cellStyle name="Millares 3 4 5 4 3" xfId="2792" xr:uid="{078BC45C-02EC-401C-A050-1C1919B35D5D}"/>
    <cellStyle name="Millares 3 4 5 4 3 2" xfId="5478" xr:uid="{49A05921-7A03-4DAB-87A9-44255BAB0F0E}"/>
    <cellStyle name="Millares 3 4 5 4 4" xfId="6674" xr:uid="{80D15B1B-CDB4-4697-90E5-499663E1F967}"/>
    <cellStyle name="Millares 3 4 5 4 5" xfId="3845" xr:uid="{63FA13DC-D384-40C0-9B86-673C38111302}"/>
    <cellStyle name="Millares 3 4 5 5" xfId="1407" xr:uid="{B5AB41D1-21CF-48CD-8538-F0AEAB8B08E9}"/>
    <cellStyle name="Millares 3 4 5 5 2" xfId="6943" xr:uid="{1B19D4A7-B6CB-4278-B60D-A4928D2F7616}"/>
    <cellStyle name="Millares 3 4 5 5 3" xfId="4114" xr:uid="{4E7A9C97-F04C-46D6-A2CA-73F6F3185C5B}"/>
    <cellStyle name="Millares 3 4 5 6" xfId="2438" xr:uid="{7DB95F98-6A74-432B-89FD-5EFAC1E739BC}"/>
    <cellStyle name="Millares 3 4 5 6 2" xfId="7203" xr:uid="{122B06B2-5DF7-4B81-A927-1A3D0AD1CC86}"/>
    <cellStyle name="Millares 3 4 5 6 3" xfId="4374" xr:uid="{A6EE21FA-1200-4CEC-A8C5-91A64557B30F}"/>
    <cellStyle name="Millares 3 4 5 7" xfId="5062" xr:uid="{630DD421-8F2F-4F97-9E5B-3961FE5B05B1}"/>
    <cellStyle name="Millares 3 4 5 8" xfId="5747" xr:uid="{45CC7518-5042-4FCA-A114-C6497B61C232}"/>
    <cellStyle name="Millares 3 4 5 9" xfId="6258" xr:uid="{EC1D4CD0-5AB2-419D-B47B-2B7DA91F1D25}"/>
    <cellStyle name="Millares 3 4 6" xfId="1283" xr:uid="{8999EADE-12F1-4DEC-BFE4-C71452E7DA86}"/>
    <cellStyle name="Millares 3 4 7" xfId="2314" xr:uid="{07896188-03C5-4936-B176-97C7869F1C47}"/>
    <cellStyle name="Millares 3 5" xfId="3273" xr:uid="{4D48503C-6EC1-471D-8452-3B1136B4E500}"/>
    <cellStyle name="Millares 30" xfId="389" xr:uid="{225E27D8-2983-4AF0-BFC2-B24CA61955F9}"/>
    <cellStyle name="Millares 30 10" xfId="3436" xr:uid="{EC4466F5-01B7-4D59-96B4-BE51D5471E04}"/>
    <cellStyle name="Millares 30 2" xfId="1006" xr:uid="{54FCC324-0B25-4BAA-A256-4708551C5888}"/>
    <cellStyle name="Millares 30 2 2" xfId="2037" xr:uid="{E1BE1633-B4D7-4494-BA85-6A7178C9C156}"/>
    <cellStyle name="Millares 30 2 2 2" xfId="7351" xr:uid="{BFF3042B-8810-4810-B218-7EDC7F679968}"/>
    <cellStyle name="Millares 30 2 2 3" xfId="4522" xr:uid="{0F084A05-C393-44E4-8B17-95F41E10BFB0}"/>
    <cellStyle name="Millares 30 2 3" xfId="3068" xr:uid="{7973C33E-704C-46A3-98C1-D9B5E11ED740}"/>
    <cellStyle name="Millares 30 2 3 2" xfId="5209" xr:uid="{067158BF-6E5C-4CC1-8600-1131CFE0994C}"/>
    <cellStyle name="Millares 30 2 4" xfId="6006" xr:uid="{FBCAB2D1-9A8F-46B5-80EC-6069BE7A0147}"/>
    <cellStyle name="Millares 30 2 5" xfId="6405" xr:uid="{9FDE0409-E104-40EC-8D5D-CADE05B9C25C}"/>
    <cellStyle name="Millares 30 2 6" xfId="8150" xr:uid="{EC9A8EF1-2CF3-4E46-9EF3-99DF25BDE14B}"/>
    <cellStyle name="Millares 30 2 7" xfId="3574" xr:uid="{1C789311-67C3-4AAE-85B4-78197C204B02}"/>
    <cellStyle name="Millares 30 3" xfId="758" xr:uid="{221058C4-0EBF-4A6E-ABC7-32723346BBED}"/>
    <cellStyle name="Millares 30 3 2" xfId="1789" xr:uid="{CFC377F7-76E1-4077-998F-3218B7E75E50}"/>
    <cellStyle name="Millares 30 3 2 2" xfId="7631" xr:uid="{2DFFBF6F-6517-4A98-971E-10289E62A644}"/>
    <cellStyle name="Millares 30 3 2 3" xfId="4802" xr:uid="{ECBEC2A6-2B9E-4794-B00D-09D0503ECDEA}"/>
    <cellStyle name="Millares 30 3 3" xfId="2820" xr:uid="{98E6100C-1D07-4B70-ABEB-565275E51BCC}"/>
    <cellStyle name="Millares 30 3 3 2" xfId="5489" xr:uid="{C13BC779-7130-4B64-A9F9-810FD3F35AF3}"/>
    <cellStyle name="Millares 30 3 4" xfId="6685" xr:uid="{D36B8EE0-D587-43AF-BD61-1588462DC66D}"/>
    <cellStyle name="Millares 30 3 5" xfId="3856" xr:uid="{817C6A87-2FA7-48AD-A3EE-6EC5A99FC8DA}"/>
    <cellStyle name="Millares 30 4" xfId="1420" xr:uid="{428796E9-50E4-4B82-A5F0-7F0AE02C0289}"/>
    <cellStyle name="Millares 30 4 2" xfId="6955" xr:uid="{C79A4CF3-D324-49F7-888A-2C249832A818}"/>
    <cellStyle name="Millares 30 4 3" xfId="4126" xr:uid="{9AE43733-F878-4C3E-995F-207A258AE692}"/>
    <cellStyle name="Millares 30 5" xfId="2451" xr:uid="{944FECED-6B34-4F58-901F-7CDA0500488B}"/>
    <cellStyle name="Millares 30 5 2" xfId="7213" xr:uid="{53C4773A-2B86-409B-90FA-7E98459C440F}"/>
    <cellStyle name="Millares 30 5 3" xfId="4384" xr:uid="{1F9388C2-ADA9-4BA3-946F-4EDA673EAF28}"/>
    <cellStyle name="Millares 30 6" xfId="5071" xr:uid="{2486E1C4-E099-4ED0-8FEA-7B4BF575F0BA}"/>
    <cellStyle name="Millares 30 7" xfId="5758" xr:uid="{68064B92-EAB8-43A0-828E-409FE1E3AA74}"/>
    <cellStyle name="Millares 30 8" xfId="6267" xr:uid="{EC27ABEC-9ADA-40A5-A9C2-DE811983A45B}"/>
    <cellStyle name="Millares 30 9" xfId="7902" xr:uid="{A6A3B26C-0769-4DC4-BBAB-E076E89334D2}"/>
    <cellStyle name="Millares 31" xfId="508" xr:uid="{EA1C5C42-1264-4147-926C-4ADC27DDA4FB}"/>
    <cellStyle name="Millares 31 2" xfId="1125" xr:uid="{3690225E-2194-4DE3-84B7-C2AFE13FFA17}"/>
    <cellStyle name="Millares 31 2 2" xfId="2156" xr:uid="{E5874303-8F82-485A-B1AE-412C20CFB42E}"/>
    <cellStyle name="Millares 31 2 2 2" xfId="7750" xr:uid="{226E2B0A-7D0B-4683-81A4-9AB744BC8540}"/>
    <cellStyle name="Millares 31 2 2 3" xfId="4921" xr:uid="{D57BFA52-395F-4830-9BAC-85FCD0163D14}"/>
    <cellStyle name="Millares 31 2 3" xfId="3187" xr:uid="{AC48DA8F-06C3-4253-AEAB-332FEF3EC48C}"/>
    <cellStyle name="Millares 31 2 3 2" xfId="5608" xr:uid="{775CBCEE-8931-407E-B137-24E5A963E8A7}"/>
    <cellStyle name="Millares 31 2 4" xfId="6804" xr:uid="{53992A6E-5863-44C4-980C-E203273D833C}"/>
    <cellStyle name="Millares 31 2 5" xfId="3975" xr:uid="{68885242-0F08-48DD-A94B-F52EF46C349A}"/>
    <cellStyle name="Millares 31 3" xfId="1539" xr:uid="{1C9D139E-E3F5-4681-A82C-C3D96902AD17}"/>
    <cellStyle name="Millares 31 3 2" xfId="7074" xr:uid="{6FF869BB-E555-49ED-8510-6FC3F73E890F}"/>
    <cellStyle name="Millares 31 3 3" xfId="4245" xr:uid="{33A6BCDE-58BB-4FFB-9044-D065CB971F03}"/>
    <cellStyle name="Millares 31 4" xfId="2570" xr:uid="{F85BABB4-2574-4935-9ADE-E424026757D5}"/>
    <cellStyle name="Millares 31 4 2" xfId="7470" xr:uid="{FF2826D7-6540-49BF-9340-EF0D15F5DAAE}"/>
    <cellStyle name="Millares 31 4 3" xfId="4641" xr:uid="{2FCF0A0C-65C7-43C1-BBC7-F5A419018781}"/>
    <cellStyle name="Millares 31 5" xfId="5328" xr:uid="{725C89F1-AE5B-42D1-91BB-AB26E3C3506B}"/>
    <cellStyle name="Millares 31 6" xfId="6125" xr:uid="{5DB7FE86-90B3-4725-B68C-62791A7474F9}"/>
    <cellStyle name="Millares 31 7" xfId="6524" xr:uid="{D831E83C-E0F3-481D-AA40-B88C92B84C8F}"/>
    <cellStyle name="Millares 31 8" xfId="8269" xr:uid="{A32EB5F2-B2A3-4FF9-8848-CBA10C668326}"/>
    <cellStyle name="Millares 31 9" xfId="3693" xr:uid="{23368CB6-7EBB-497A-B687-1BFA446C312E}"/>
    <cellStyle name="Millares 32" xfId="519" xr:uid="{B35DBFA6-E3E9-478C-BF4C-24E3EF19C5D1}"/>
    <cellStyle name="Millares 32 2" xfId="1136" xr:uid="{619A9762-250F-4B01-A1C7-071E7E69DE29}"/>
    <cellStyle name="Millares 32 2 2" xfId="2167" xr:uid="{4A5B949B-2795-4AF6-A1DC-954F1B31FB24}"/>
    <cellStyle name="Millares 32 2 2 2" xfId="7761" xr:uid="{D050FE61-A673-4C7E-B885-3710DBF57C96}"/>
    <cellStyle name="Millares 32 2 2 3" xfId="4932" xr:uid="{4C41767C-8BEE-46CB-87E6-D92EE3BC5CEF}"/>
    <cellStyle name="Millares 32 2 3" xfId="3198" xr:uid="{2E87B618-19BC-491B-8FD5-60E0646CDA3C}"/>
    <cellStyle name="Millares 32 2 3 2" xfId="5619" xr:uid="{EF1C74A2-D2B6-4D16-9826-BD0C80C3464F}"/>
    <cellStyle name="Millares 32 2 4" xfId="6815" xr:uid="{3E454BB2-D8DC-4FFE-AE63-F17C21D0A413}"/>
    <cellStyle name="Millares 32 2 5" xfId="3986" xr:uid="{6A70C139-DF5A-4FAF-96EB-ABB0FBE61F74}"/>
    <cellStyle name="Millares 32 3" xfId="1550" xr:uid="{CFEFA8CE-8D8D-4E27-B31A-ED0ADAB68789}"/>
    <cellStyle name="Millares 32 3 2" xfId="7085" xr:uid="{15C6E050-5595-43FD-AA3C-2CBA2F08283F}"/>
    <cellStyle name="Millares 32 3 3" xfId="4256" xr:uid="{47C1E4D7-5F58-4A99-8D85-19D6982E2119}"/>
    <cellStyle name="Millares 32 4" xfId="2581" xr:uid="{80D01C1B-B219-4198-8752-CACCDAC33B8F}"/>
    <cellStyle name="Millares 32 4 2" xfId="7481" xr:uid="{B02DEF0B-CEB9-4AE9-90EE-EDBBD82B48E0}"/>
    <cellStyle name="Millares 32 4 3" xfId="4652" xr:uid="{B302EECD-A8BD-49C7-8A64-7BD6B65390E1}"/>
    <cellStyle name="Millares 32 5" xfId="5339" xr:uid="{DF0901F6-F78A-4CD5-B023-22356670B030}"/>
    <cellStyle name="Millares 32 6" xfId="6136" xr:uid="{D11384E2-0DB2-4985-B075-B36ABCFA399F}"/>
    <cellStyle name="Millares 32 7" xfId="6535" xr:uid="{90206442-92C4-4CEF-AF09-1486F317830E}"/>
    <cellStyle name="Millares 32 8" xfId="8280" xr:uid="{2CB8F1D3-D6F9-4A13-B1BF-B4A73F14BF34}"/>
    <cellStyle name="Millares 32 9" xfId="3704" xr:uid="{EECE447D-C7FA-4BF1-90A1-E750F608F5F2}"/>
    <cellStyle name="Millares 33" xfId="392" xr:uid="{50B13BC8-5960-4134-ADEC-6407718FF0C5}"/>
    <cellStyle name="Millares 33 2" xfId="1009" xr:uid="{33061C35-81EE-426E-A7FD-348FFC458A56}"/>
    <cellStyle name="Millares 33 2 2" xfId="2040" xr:uid="{D1E7FEDB-ED73-4073-908D-B84BDF99244B}"/>
    <cellStyle name="Millares 33 2 2 2" xfId="7634" xr:uid="{DEDAD8B4-3E3B-451D-A20B-4B97175A44A8}"/>
    <cellStyle name="Millares 33 2 2 3" xfId="4805" xr:uid="{160F64F4-B446-49A9-B977-0C26E76D640E}"/>
    <cellStyle name="Millares 33 2 3" xfId="3071" xr:uid="{9BB5DEDD-A341-4169-B681-C4594C636CBA}"/>
    <cellStyle name="Millares 33 2 3 2" xfId="5492" xr:uid="{D159D904-D09D-4C86-914D-1441A45C7C25}"/>
    <cellStyle name="Millares 33 2 4" xfId="6688" xr:uid="{B9B84CA5-A767-4D50-8537-295B5CB25D88}"/>
    <cellStyle name="Millares 33 2 5" xfId="3859" xr:uid="{5D1622C2-3E4A-4DC1-B7C5-E0E71ED100BE}"/>
    <cellStyle name="Millares 33 3" xfId="1423" xr:uid="{122BBC51-44C3-4C28-ACA7-1E5972A97E6F}"/>
    <cellStyle name="Millares 33 3 2" xfId="6958" xr:uid="{06B8AC03-A624-4279-B89D-E978568E28C2}"/>
    <cellStyle name="Millares 33 3 3" xfId="4129" xr:uid="{2F0EBB39-C473-4938-BF41-2FDFCFC51E95}"/>
    <cellStyle name="Millares 33 4" xfId="2454" xr:uid="{AE1F0215-FC40-4A2B-BFFD-CC57DDB55E57}"/>
    <cellStyle name="Millares 33 4 2" xfId="7354" xr:uid="{85E063B9-6751-430F-BC18-3689F22A7881}"/>
    <cellStyle name="Millares 33 4 3" xfId="4525" xr:uid="{7B72ED30-9CAA-40B5-BD1C-DBD43CE417BD}"/>
    <cellStyle name="Millares 33 5" xfId="5212" xr:uid="{7F1A52C5-EC3C-4D96-96C6-41F54D13E3F7}"/>
    <cellStyle name="Millares 33 6" xfId="6009" xr:uid="{480F3307-2A1A-49D0-AC8B-BFAF1256603B}"/>
    <cellStyle name="Millares 33 7" xfId="6408" xr:uid="{2D86DD5E-C69F-43C9-8832-A06C1FF25A6C}"/>
    <cellStyle name="Millares 33 8" xfId="8153" xr:uid="{F7155C3B-1355-4A64-87BE-01B48413A704}"/>
    <cellStyle name="Millares 33 9" xfId="3577" xr:uid="{913F7954-CFFF-4114-AC4D-AC876F9B22CF}"/>
    <cellStyle name="Millares 34" xfId="386" xr:uid="{03D071BF-5C27-4D78-8CA7-D2526F3A07EE}"/>
    <cellStyle name="Millares 34 10" xfId="3571" xr:uid="{F6720FE8-E233-4817-9FAB-FA9024C0B04F}"/>
    <cellStyle name="Millares 34 2" xfId="514" xr:uid="{A27E5ED8-1BC0-4E7A-A3D9-8288CAD45B8B}"/>
    <cellStyle name="Millares 34 2 2" xfId="1131" xr:uid="{DFB90F49-A7AC-418E-A59F-5480BEA656E3}"/>
    <cellStyle name="Millares 34 2 2 2" xfId="2162" xr:uid="{B24E16D9-FE13-4790-BC37-07EDEFB3B160}"/>
    <cellStyle name="Millares 34 2 2 2 2" xfId="7756" xr:uid="{DD362FF7-079C-4018-981F-C30459DEABBA}"/>
    <cellStyle name="Millares 34 2 2 2 3" xfId="4927" xr:uid="{14219180-5887-4986-A76C-47FA3EE8EEED}"/>
    <cellStyle name="Millares 34 2 2 3" xfId="3193" xr:uid="{9B89A0C9-2DB9-4714-A749-11D3CEAB055E}"/>
    <cellStyle name="Millares 34 2 2 3 2" xfId="5614" xr:uid="{6A524C2B-971D-4A71-9585-5F7DA6A6AEBC}"/>
    <cellStyle name="Millares 34 2 2 4" xfId="6810" xr:uid="{588AEB1C-A305-40CA-9B5F-13D81AC7D21E}"/>
    <cellStyle name="Millares 34 2 2 5" xfId="3981" xr:uid="{CD52A700-BCB0-4A91-B195-32A8B4B809AE}"/>
    <cellStyle name="Millares 34 2 3" xfId="1545" xr:uid="{A178A42F-2877-49DA-BB97-7EC9EC861A1E}"/>
    <cellStyle name="Millares 34 2 3 2" xfId="7080" xr:uid="{B05E0438-61A2-4DBD-B1CC-2E2CF1851A2F}"/>
    <cellStyle name="Millares 34 2 3 3" xfId="4251" xr:uid="{497ECB89-0BCB-4EC3-93E7-1EAD0BC7DAB8}"/>
    <cellStyle name="Millares 34 2 4" xfId="2576" xr:uid="{6FB25C0C-A15C-4F51-9AE9-A18194E74F62}"/>
    <cellStyle name="Millares 34 2 4 2" xfId="7476" xr:uid="{27C88846-B64B-4F52-868F-9646C062792B}"/>
    <cellStyle name="Millares 34 2 4 3" xfId="4647" xr:uid="{5A0B3D5C-9E09-4EED-AA14-B61FE76B858B}"/>
    <cellStyle name="Millares 34 2 5" xfId="5334" xr:uid="{2E43AC45-3566-4764-8B32-DFDAD9E6D477}"/>
    <cellStyle name="Millares 34 2 6" xfId="6131" xr:uid="{E2D58C27-C370-480E-B7D9-9693996EE29E}"/>
    <cellStyle name="Millares 34 2 7" xfId="6530" xr:uid="{02914C19-6847-47D3-BD74-EEFBBDA9BF62}"/>
    <cellStyle name="Millares 34 2 8" xfId="8275" xr:uid="{DAB4EA6B-D80F-43FE-94EB-F7CB1F0701E0}"/>
    <cellStyle name="Millares 34 2 9" xfId="3699" xr:uid="{F9AB1F43-CAE1-487C-909F-BA2A41A58376}"/>
    <cellStyle name="Millares 34 3" xfId="1003" xr:uid="{5B418E7D-2D85-48CE-9EA8-68A9F2279994}"/>
    <cellStyle name="Millares 34 3 2" xfId="2034" xr:uid="{2AA868B1-C061-4155-8350-18F7515DFF79}"/>
    <cellStyle name="Millares 34 3 2 2" xfId="7628" xr:uid="{98482CAF-A1D6-48EB-AC67-802B49395E64}"/>
    <cellStyle name="Millares 34 3 2 3" xfId="4799" xr:uid="{9A03AF21-6413-45E3-916E-7E19AFBBC4EC}"/>
    <cellStyle name="Millares 34 3 3" xfId="3065" xr:uid="{47286D96-61A8-4729-85D0-D7BAD92C7519}"/>
    <cellStyle name="Millares 34 3 3 2" xfId="5486" xr:uid="{EE0F8264-CE9F-4471-9E36-D5FC96915627}"/>
    <cellStyle name="Millares 34 3 4" xfId="6003" xr:uid="{CB6B55B8-BBC0-4C5D-B641-1C6C849F972A}"/>
    <cellStyle name="Millares 34 3 5" xfId="6682" xr:uid="{5E3EE602-A5C7-4A6E-8EAB-CCE6468F22BC}"/>
    <cellStyle name="Millares 34 3 6" xfId="8147" xr:uid="{1BCF163A-924D-4CFF-8B82-0BF177CE97B6}"/>
    <cellStyle name="Millares 34 3 7" xfId="3853" xr:uid="{3FBB4102-CBDA-44DD-A87F-3B4C387FD24A}"/>
    <cellStyle name="Millares 34 4" xfId="879" xr:uid="{9214D117-481A-4B00-A61A-0125D8891DA3}"/>
    <cellStyle name="Millares 34 4 2" xfId="1910" xr:uid="{566A61BD-B91C-4A53-83D4-36B8D7BAD53D}"/>
    <cellStyle name="Millares 34 4 2 2" xfId="6952" xr:uid="{ACAF6DCE-2D3C-455B-AE4C-AA51666F4BA9}"/>
    <cellStyle name="Millares 34 4 3" xfId="2941" xr:uid="{F3D6B26E-060A-450C-9D6D-EC483CFED5A9}"/>
    <cellStyle name="Millares 34 4 4" xfId="4123" xr:uid="{ACD2DF9C-CC70-4958-B778-5128B35F2BEF}"/>
    <cellStyle name="Millares 34 5" xfId="1417" xr:uid="{F3C50E27-F1B5-43B6-8BA7-A1F6E58B4DD1}"/>
    <cellStyle name="Millares 34 5 2" xfId="7348" xr:uid="{D0067F21-985D-4F2A-AABA-B5384238481F}"/>
    <cellStyle name="Millares 34 5 3" xfId="4519" xr:uid="{B46AA8E0-49A8-4230-B617-B52A0E910989}"/>
    <cellStyle name="Millares 34 6" xfId="2448" xr:uid="{1BC7D6AD-B4AF-4290-B2C3-52231F0DE458}"/>
    <cellStyle name="Millares 34 6 2" xfId="5206" xr:uid="{A8D1BEAE-2010-4A6B-B218-5BC88D3F6E3F}"/>
    <cellStyle name="Millares 34 7" xfId="5879" xr:uid="{38537178-BB9B-4686-8220-7D2818BEE66B}"/>
    <cellStyle name="Millares 34 8" xfId="6402" xr:uid="{A803A518-0709-421B-A44A-72B27D14C71B}"/>
    <cellStyle name="Millares 34 9" xfId="8023" xr:uid="{D241989A-B8E2-428D-993D-08C643E760E6}"/>
    <cellStyle name="Millares 35" xfId="521" xr:uid="{0B39D4C9-149A-4B78-97FF-DDCA2A5D787A}"/>
    <cellStyle name="Millares 35 2" xfId="1138" xr:uid="{A33117A6-2A58-4119-A338-90D1E29901E7}"/>
    <cellStyle name="Millares 35 2 2" xfId="2169" xr:uid="{2A727532-A8FF-4833-801F-457B3AE48A9B}"/>
    <cellStyle name="Millares 35 2 2 2" xfId="7763" xr:uid="{E069B6A5-1E6A-4DEE-9529-01198EC1C6F0}"/>
    <cellStyle name="Millares 35 2 2 3" xfId="4934" xr:uid="{31AC28F5-1CF4-4A49-BC20-70378F238149}"/>
    <cellStyle name="Millares 35 2 3" xfId="3200" xr:uid="{A2F94E41-87C2-45C8-8426-EFFFFE84BB91}"/>
    <cellStyle name="Millares 35 2 3 2" xfId="5621" xr:uid="{A2255A81-9A09-4500-AD00-E704AEC7D2C8}"/>
    <cellStyle name="Millares 35 2 4" xfId="6817" xr:uid="{505DAF25-C71C-4D8C-AA84-DA3D2D40C692}"/>
    <cellStyle name="Millares 35 2 5" xfId="3988" xr:uid="{DBBDC589-6A4D-4D08-B33A-FD80121F9B2C}"/>
    <cellStyle name="Millares 35 3" xfId="1552" xr:uid="{C6577CC9-BAB2-4B3E-B39D-42C9B6211107}"/>
    <cellStyle name="Millares 35 3 2" xfId="7087" xr:uid="{2ECB3F3A-0D4A-4F27-AAC1-FA565D20F86A}"/>
    <cellStyle name="Millares 35 3 3" xfId="4258" xr:uid="{95C46606-8033-4032-B0C1-482B94E373F8}"/>
    <cellStyle name="Millares 35 4" xfId="2583" xr:uid="{80C80C2C-CFB5-4A07-94EE-FCA300FFAE27}"/>
    <cellStyle name="Millares 35 4 2" xfId="7483" xr:uid="{D2F04F7E-862A-42C4-A67B-F7651617563F}"/>
    <cellStyle name="Millares 35 4 3" xfId="4654" xr:uid="{EF799EC7-A867-43BD-83CE-B9771D800499}"/>
    <cellStyle name="Millares 35 5" xfId="5341" xr:uid="{F9E52588-008F-448E-89D9-B932FF1EE1E2}"/>
    <cellStyle name="Millares 35 6" xfId="6138" xr:uid="{E890D8DA-98D7-4A9C-88E9-142001BFBAF0}"/>
    <cellStyle name="Millares 35 7" xfId="6537" xr:uid="{73F41E83-ADA2-4381-B140-2DD597922EDD}"/>
    <cellStyle name="Millares 35 8" xfId="8282" xr:uid="{5B9314D7-4023-4F0A-BC04-39A5CC3D34FC}"/>
    <cellStyle name="Millares 35 9" xfId="3706" xr:uid="{018225FB-9DBA-4BA6-8744-5FD3D0CD583D}"/>
    <cellStyle name="Millares 36" xfId="299" xr:uid="{0A194855-650D-4AF0-8134-09126F0C4476}"/>
    <cellStyle name="Millares 36 10" xfId="6210" xr:uid="{DDD43E0F-6219-4D11-B088-8FA9FAAA04F2}"/>
    <cellStyle name="Millares 36 11" xfId="7845" xr:uid="{1F192B3F-3FF4-4CCC-9584-E94E05E8A137}"/>
    <cellStyle name="Millares 36 12" xfId="3349" xr:uid="{EE3BF766-7663-4261-9C40-F651857A7680}"/>
    <cellStyle name="Millares 36 2" xfId="312" xr:uid="{445DA3F4-D761-4903-BEDE-336823C56138}"/>
    <cellStyle name="Millares 36 3" xfId="455" xr:uid="{9724E46E-6DBB-4610-ABF1-576D3BF85E78}"/>
    <cellStyle name="Millares 36 3 2" xfId="1072" xr:uid="{29AC4F20-3580-479A-BACE-C72D79D3CF7A}"/>
    <cellStyle name="Millares 36 3 2 2" xfId="2103" xr:uid="{4B51B0CF-EB11-4760-9193-67E30A02D528}"/>
    <cellStyle name="Millares 36 3 2 2 2" xfId="7697" xr:uid="{7C59200F-014F-42B5-8B36-181BAD209DDF}"/>
    <cellStyle name="Millares 36 3 2 2 3" xfId="4868" xr:uid="{F753E432-6113-4DB4-845D-56F198D6D839}"/>
    <cellStyle name="Millares 36 3 2 3" xfId="3134" xr:uid="{E6F408A3-6D7F-49E5-BF52-F355D77E388C}"/>
    <cellStyle name="Millares 36 3 2 3 2" xfId="5555" xr:uid="{E9CFF4BB-7AD0-4B57-A24A-7D28AC5AA92F}"/>
    <cellStyle name="Millares 36 3 2 4" xfId="6072" xr:uid="{B064E3D1-5FEB-4563-9D23-99A4AA741F04}"/>
    <cellStyle name="Millares 36 3 2 5" xfId="6751" xr:uid="{A17AD9A3-183C-4900-8295-17BC11BB6703}"/>
    <cellStyle name="Millares 36 3 2 6" xfId="8216" xr:uid="{A0CCA706-D54E-498F-A3C6-E6789D67EC49}"/>
    <cellStyle name="Millares 36 3 2 7" xfId="3922" xr:uid="{9F0B9097-FDF1-43A4-8980-6794FEE655EB}"/>
    <cellStyle name="Millares 36 3 3" xfId="823" xr:uid="{26A8E505-D06D-4F18-A802-B92292940D8E}"/>
    <cellStyle name="Millares 36 3 3 2" xfId="1854" xr:uid="{4C5FC3B6-8870-496D-8374-4FB28A482483}"/>
    <cellStyle name="Millares 36 3 3 2 2" xfId="7021" xr:uid="{16968E38-8AFB-4BCA-BC7B-42CA162DC043}"/>
    <cellStyle name="Millares 36 3 3 3" xfId="2885" xr:uid="{2015999A-3B4E-4A3A-93BA-25C3F299A803}"/>
    <cellStyle name="Millares 36 3 3 4" xfId="4192" xr:uid="{539A7BCB-701D-4718-877D-1412944A5214}"/>
    <cellStyle name="Millares 36 3 4" xfId="1486" xr:uid="{60EB107F-9116-4D4B-97F7-8B88CD45B086}"/>
    <cellStyle name="Millares 36 3 4 2" xfId="7417" xr:uid="{D55895B0-2173-49D4-861B-C01A7F3F5B98}"/>
    <cellStyle name="Millares 36 3 4 3" xfId="4588" xr:uid="{6E3C7B10-805A-48D0-BA72-7B5D8EC9DC2A}"/>
    <cellStyle name="Millares 36 3 5" xfId="2517" xr:uid="{4F0FB341-5905-4307-9737-99DBBB4006E5}"/>
    <cellStyle name="Millares 36 3 5 2" xfId="5275" xr:uid="{D55909EB-3055-4164-A934-8C48A5C2D704}"/>
    <cellStyle name="Millares 36 3 6" xfId="5823" xr:uid="{224CEBB7-F7E6-4219-AF9C-C9756CE61567}"/>
    <cellStyle name="Millares 36 3 7" xfId="6471" xr:uid="{80EA4CF0-9975-4BF6-BF26-AD04817366F4}"/>
    <cellStyle name="Millares 36 3 8" xfId="7967" xr:uid="{2162F84F-51D5-4BBA-B13A-CDF11D0833A9}"/>
    <cellStyle name="Millares 36 3 9" xfId="3640" xr:uid="{B7944E1F-C107-4B31-8F40-E04BE31E1A8B}"/>
    <cellStyle name="Millares 36 4" xfId="947" xr:uid="{62C5B847-7540-43B8-8450-FA9C209FF996}"/>
    <cellStyle name="Millares 36 4 2" xfId="1978" xr:uid="{37341936-12B2-45A6-B941-7BB113BFCE57}"/>
    <cellStyle name="Millares 36 4 2 2" xfId="7290" xr:uid="{11FEEC91-606A-49DE-BAC2-4B4FDC26B7EA}"/>
    <cellStyle name="Millares 36 4 2 3" xfId="4461" xr:uid="{18CE21A3-23DD-42A9-83AF-7C5CF41331F5}"/>
    <cellStyle name="Millares 36 4 3" xfId="3009" xr:uid="{463EB486-3F02-4150-B533-D7933154174C}"/>
    <cellStyle name="Millares 36 4 3 2" xfId="5148" xr:uid="{DAD68929-A1D3-4075-8E8A-D24B302B8E17}"/>
    <cellStyle name="Millares 36 4 4" xfId="5947" xr:uid="{405CE1CC-016B-4855-940C-190085593314}"/>
    <cellStyle name="Millares 36 4 5" xfId="6344" xr:uid="{478A6083-AB9F-414D-8341-72ECE9216C88}"/>
    <cellStyle name="Millares 36 4 6" xfId="8091" xr:uid="{4FB35773-A5DF-4613-BF16-E08CEB379021}"/>
    <cellStyle name="Millares 36 4 7" xfId="3513" xr:uid="{8BA29A9D-0B74-4B50-9054-47F816DF1A81}"/>
    <cellStyle name="Millares 36 5" xfId="672" xr:uid="{055A9638-F926-4F14-8CF1-C217C824C03C}"/>
    <cellStyle name="Millares 36 5 2" xfId="1703" xr:uid="{F2FB05A1-A308-4F5B-9D23-6578378EDB90}"/>
    <cellStyle name="Millares 36 5 2 2" xfId="7572" xr:uid="{01132319-1286-46D4-AAD2-FA93800583C5}"/>
    <cellStyle name="Millares 36 5 2 3" xfId="4743" xr:uid="{4CC190B6-B3A6-472B-8624-AF64906FA4E8}"/>
    <cellStyle name="Millares 36 5 3" xfId="2734" xr:uid="{198A9028-846B-4239-B72C-10905E27B15E}"/>
    <cellStyle name="Millares 36 5 3 2" xfId="5430" xr:uid="{D02C0578-5B41-4566-8F28-56CAA50925FD}"/>
    <cellStyle name="Millares 36 5 4" xfId="6626" xr:uid="{6B5846A6-0266-4420-84F8-04184665F1F0}"/>
    <cellStyle name="Millares 36 5 5" xfId="3797" xr:uid="{E24817B1-77DF-4818-8702-A9C1F04162AC}"/>
    <cellStyle name="Millares 36 6" xfId="1349" xr:uid="{F7F7C63F-41DD-4621-8166-65C2B7516B9C}"/>
    <cellStyle name="Millares 36 6 2" xfId="6894" xr:uid="{14B6F302-AA3A-4C0F-B7AD-C7F9E7DE5CAC}"/>
    <cellStyle name="Millares 36 6 3" xfId="4065" xr:uid="{9A7FBF73-96A1-419C-99D0-4F0FF500C5EB}"/>
    <cellStyle name="Millares 36 7" xfId="2380" xr:uid="{EF4555F3-EBFA-4DC9-9F8E-73AAA108EB24}"/>
    <cellStyle name="Millares 36 7 2" xfId="7155" xr:uid="{3A9EDA85-0F8B-4CF4-BB44-BFE44A9D7404}"/>
    <cellStyle name="Millares 36 7 3" xfId="4326" xr:uid="{0A5C05CC-4F18-4C22-8748-C81D07FC0105}"/>
    <cellStyle name="Millares 36 8" xfId="5014" xr:uid="{2F7B25C9-D65D-4784-8FFF-28B6B7B971E8}"/>
    <cellStyle name="Millares 36 9" xfId="5699" xr:uid="{8DBBCAFF-6CB2-40B5-BAF7-0C99CB723146}"/>
    <cellStyle name="Millares 37" xfId="518" xr:uid="{BC5778ED-A358-4D98-B3E4-FDF83E58BD87}"/>
    <cellStyle name="Millares 37 2" xfId="1135" xr:uid="{4D880486-96AA-4497-BE58-297377E882A0}"/>
    <cellStyle name="Millares 37 2 2" xfId="2166" xr:uid="{30C780DE-0129-4352-8016-DB5FDF7291DF}"/>
    <cellStyle name="Millares 37 2 2 2" xfId="7760" xr:uid="{CD3B523F-B00C-470B-B269-E22610A4B0D6}"/>
    <cellStyle name="Millares 37 2 2 3" xfId="4931" xr:uid="{56155911-B4FF-467A-B08A-74AB95D36EA6}"/>
    <cellStyle name="Millares 37 2 3" xfId="3197" xr:uid="{DD3223D3-1EC9-462C-9096-8247606AF618}"/>
    <cellStyle name="Millares 37 2 3 2" xfId="5618" xr:uid="{39E060B7-B2F9-4B4A-A33F-61B962681EB6}"/>
    <cellStyle name="Millares 37 2 4" xfId="6814" xr:uid="{BFA611DD-8AF8-4CB9-9A37-8EED2AC4806B}"/>
    <cellStyle name="Millares 37 2 5" xfId="3985" xr:uid="{1357A458-C1BB-42C6-9FD0-78B0AF9998D2}"/>
    <cellStyle name="Millares 37 3" xfId="1549" xr:uid="{9D8FFF19-E13B-4BFD-B8D3-9E53D4DC6491}"/>
    <cellStyle name="Millares 37 3 2" xfId="7084" xr:uid="{2B7F752A-9AE5-429C-BD95-16162FEC3C2B}"/>
    <cellStyle name="Millares 37 3 3" xfId="4255" xr:uid="{6FFB0709-3468-4711-BD29-662E4562B4D5}"/>
    <cellStyle name="Millares 37 4" xfId="2580" xr:uid="{820C9118-35FA-4B81-8968-801EE6DB4AF2}"/>
    <cellStyle name="Millares 37 4 2" xfId="7480" xr:uid="{FD72988E-02F5-4FA8-85E3-39FF30A1E6D4}"/>
    <cellStyle name="Millares 37 4 3" xfId="4651" xr:uid="{8FD5CA5B-B9B9-4819-8804-87CD388BC5BE}"/>
    <cellStyle name="Millares 37 5" xfId="5338" xr:uid="{709D9724-7C29-46D1-A326-56CAC2FCDAE5}"/>
    <cellStyle name="Millares 37 6" xfId="6135" xr:uid="{2C9CE584-CE05-40E7-A91E-C3F0E1921E32}"/>
    <cellStyle name="Millares 37 7" xfId="6534" xr:uid="{1AAFECEF-14A9-44E6-B32B-8B5066684FBB}"/>
    <cellStyle name="Millares 37 8" xfId="8279" xr:uid="{A7E43BB5-93E5-4F83-A5F5-09B676CE2E05}"/>
    <cellStyle name="Millares 37 9" xfId="3703" xr:uid="{C27BDB40-5DB7-4BB8-8783-3F9E48BE7549}"/>
    <cellStyle name="Millares 38" xfId="517" xr:uid="{67405032-1748-4ABB-934B-6C62D8DD3BC2}"/>
    <cellStyle name="Millares 38 2" xfId="1134" xr:uid="{95D57868-D176-4092-AC74-AF1778236951}"/>
    <cellStyle name="Millares 38 2 2" xfId="2165" xr:uid="{B3FACA9F-972D-4A7D-8384-FCB4AC8F0458}"/>
    <cellStyle name="Millares 38 2 2 2" xfId="7759" xr:uid="{8CCBA21B-4F24-405A-BA0C-D130173F32A1}"/>
    <cellStyle name="Millares 38 2 2 3" xfId="4930" xr:uid="{B1467991-746F-4D2F-AA9A-B1E1F0F76A61}"/>
    <cellStyle name="Millares 38 2 3" xfId="3196" xr:uid="{E38BA9A5-5EAF-4B36-B2E0-92704C210123}"/>
    <cellStyle name="Millares 38 2 3 2" xfId="5617" xr:uid="{995FA139-9751-448F-A825-A10DB240674B}"/>
    <cellStyle name="Millares 38 2 4" xfId="6813" xr:uid="{7AB7F3D9-29F4-41A8-A959-69BA5777E49E}"/>
    <cellStyle name="Millares 38 2 5" xfId="3984" xr:uid="{FFFEB9EC-8C97-42EA-BF8C-4C6FE10A2B82}"/>
    <cellStyle name="Millares 38 3" xfId="1548" xr:uid="{60B9E737-3554-4727-BB5B-25C6F7DD139F}"/>
    <cellStyle name="Millares 38 3 2" xfId="7083" xr:uid="{59ECC344-00BB-487F-B4D9-8DBAEFFF6A0A}"/>
    <cellStyle name="Millares 38 3 3" xfId="4254" xr:uid="{8B5B13C7-7D5B-49DD-BDC5-30EEF7BD1530}"/>
    <cellStyle name="Millares 38 4" xfId="2579" xr:uid="{1D8D5A5C-F5A7-4EF2-BCDC-B6F127ABF016}"/>
    <cellStyle name="Millares 38 4 2" xfId="7479" xr:uid="{2CBBFCA8-A7E9-48D0-A35E-BAE4129F377E}"/>
    <cellStyle name="Millares 38 4 3" xfId="4650" xr:uid="{5CB80EDB-A924-4077-A7D9-69527EEC7AFD}"/>
    <cellStyle name="Millares 38 5" xfId="5337" xr:uid="{2F20035D-ADB1-446A-AF7E-7DBEE324BB13}"/>
    <cellStyle name="Millares 38 6" xfId="6134" xr:uid="{CA4ECEC3-DECD-47F8-9BA8-F114A51A7363}"/>
    <cellStyle name="Millares 38 7" xfId="6533" xr:uid="{311417DB-FE92-4844-899B-7D1F84ED1983}"/>
    <cellStyle name="Millares 38 8" xfId="8278" xr:uid="{CF1D0530-A7C8-4233-99A4-29813FF1CE62}"/>
    <cellStyle name="Millares 38 9" xfId="3702" xr:uid="{CA0F0D5B-79A3-45CD-B0C6-105E371D4A6E}"/>
    <cellStyle name="Millares 39" xfId="487" xr:uid="{CCAEDAA8-FA77-4B09-883B-E8CACF036B23}"/>
    <cellStyle name="Millares 39 2" xfId="1104" xr:uid="{43C99EF6-1C8A-4B0B-9B95-2450B2392CC7}"/>
    <cellStyle name="Millares 39 2 2" xfId="2135" xr:uid="{3DD97392-CA5A-47FB-A415-A6572EC91F14}"/>
    <cellStyle name="Millares 39 2 2 2" xfId="7729" xr:uid="{DA2F9219-4AE3-458A-B656-9A6DCCCE243A}"/>
    <cellStyle name="Millares 39 2 2 3" xfId="4900" xr:uid="{CB948773-E444-4F3C-877E-FEAAC4440487}"/>
    <cellStyle name="Millares 39 2 3" xfId="3166" xr:uid="{F617B66D-3B96-4238-8BA2-710ABD4B04E1}"/>
    <cellStyle name="Millares 39 2 3 2" xfId="5587" xr:uid="{4BD9B6A4-A658-4DFD-991D-803C030AF89B}"/>
    <cellStyle name="Millares 39 2 4" xfId="6783" xr:uid="{2738FD78-6EA6-4DAC-A2A0-DDDF2F050286}"/>
    <cellStyle name="Millares 39 2 5" xfId="3954" xr:uid="{34025AAC-44BB-402C-9F24-5E1F776A6145}"/>
    <cellStyle name="Millares 39 3" xfId="1518" xr:uid="{90E9F7E7-F713-45B8-9841-6FCC1F0A7BE5}"/>
    <cellStyle name="Millares 39 3 2" xfId="7053" xr:uid="{13156394-2B0F-4B83-9E4A-CEB0040125F1}"/>
    <cellStyle name="Millares 39 3 3" xfId="4224" xr:uid="{864ED8AB-4CBE-40C3-8343-990B51DAA0DA}"/>
    <cellStyle name="Millares 39 4" xfId="2549" xr:uid="{34184430-40D0-494E-BB9E-DA8CAE5A3BE9}"/>
    <cellStyle name="Millares 39 4 2" xfId="7449" xr:uid="{38B27549-DEEE-4E4F-A201-24D4AFA4CFE5}"/>
    <cellStyle name="Millares 39 4 3" xfId="4620" xr:uid="{B7A69608-12BB-4BD7-9DA7-BF5CA64D9327}"/>
    <cellStyle name="Millares 39 5" xfId="5307" xr:uid="{A38B5B52-8688-416E-86E5-9CFD5A8D3245}"/>
    <cellStyle name="Millares 39 6" xfId="6104" xr:uid="{82C687F9-E219-4D36-BB92-78693B4E189A}"/>
    <cellStyle name="Millares 39 7" xfId="6503" xr:uid="{75A9CC12-C94D-482B-9454-EAC61A29CCB0}"/>
    <cellStyle name="Millares 39 8" xfId="8248" xr:uid="{D9585C5C-AEEA-4FF3-803C-0B6519AD634D}"/>
    <cellStyle name="Millares 39 9" xfId="3672" xr:uid="{06081743-F574-453C-A4A7-C959149A41EE}"/>
    <cellStyle name="Millares 4" xfId="72" xr:uid="{195269E8-450B-4C0F-96EC-8D9C82658085}"/>
    <cellStyle name="Millares 4 2" xfId="377" xr:uid="{C86E67FE-0F83-49D0-A287-DDC8CBDAD387}"/>
    <cellStyle name="Millares 4 3" xfId="226" xr:uid="{9B86B89B-7FB7-4397-AB85-3F943C4700F6}"/>
    <cellStyle name="Millares 4 3 2" xfId="1280" xr:uid="{A4F5F67F-C6D4-4F16-9B3E-7738190703C8}"/>
    <cellStyle name="Millares 4 3 2 2" xfId="7771" xr:uid="{48E07190-51A4-407E-B317-997C714E205C}"/>
    <cellStyle name="Millares 4 3 2 3" xfId="4942" xr:uid="{B177AF0A-CC71-44A4-B3C8-A5DC19972622}"/>
    <cellStyle name="Millares 4 3 3" xfId="2311" xr:uid="{9882B18D-6EB2-42D4-AA19-47E94E5DB1C4}"/>
    <cellStyle name="Millares 4 3 3 2" xfId="5629" xr:uid="{73A75031-64B6-429D-A568-CB1B2B11726D}"/>
    <cellStyle name="Millares 4 3 4" xfId="6825" xr:uid="{0698F0E4-7EB6-4050-83C9-E8C0569783AA}"/>
    <cellStyle name="Millares 4 3 5" xfId="3996" xr:uid="{75ACF57E-5F51-48FA-B2B3-C5179C65A2A8}"/>
    <cellStyle name="Millares 4 4" xfId="604" xr:uid="{059BFAF0-C4DF-42CD-A42D-75FA506CA51C}"/>
    <cellStyle name="Millares 4 4 2" xfId="1635" xr:uid="{978C8F4A-22C6-4677-AE9D-C031532E1136}"/>
    <cellStyle name="Millares 4 4 3" xfId="2666" xr:uid="{04698F8B-AA3A-419B-86EE-99F88CCAF2E1}"/>
    <cellStyle name="Millares 4 5" xfId="302" xr:uid="{40A44F81-73AF-4672-A9B8-BBD9299820DD}"/>
    <cellStyle name="Millares 4 6" xfId="3281" xr:uid="{FFF8B24B-B6EA-4731-A715-09CED125BC5F}"/>
    <cellStyle name="Millares 40" xfId="520" xr:uid="{2E4D9029-459D-41DC-BA8B-0FE2A55AED13}"/>
    <cellStyle name="Millares 40 2" xfId="1137" xr:uid="{A3204E6C-5700-4AAD-B8F9-A14DFD14B110}"/>
    <cellStyle name="Millares 40 2 2" xfId="2168" xr:uid="{EF064486-FDD8-43B1-AAAF-6C8EC9AE9174}"/>
    <cellStyle name="Millares 40 2 2 2" xfId="7762" xr:uid="{5CE23369-80BE-4C11-9355-A2A065C57FA5}"/>
    <cellStyle name="Millares 40 2 2 3" xfId="4933" xr:uid="{C90FA3CA-30CA-4CCC-9B6D-415C743FD6A7}"/>
    <cellStyle name="Millares 40 2 3" xfId="3199" xr:uid="{4D519A4A-5D72-4A67-84FA-9D2E6D91E076}"/>
    <cellStyle name="Millares 40 2 3 2" xfId="5620" xr:uid="{00850485-6D01-4BD6-9201-0241B7B8AE33}"/>
    <cellStyle name="Millares 40 2 4" xfId="6816" xr:uid="{ACFDE499-1CD6-44F8-B4E5-CF2F85E2ECA3}"/>
    <cellStyle name="Millares 40 2 5" xfId="3987" xr:uid="{9BBA6B03-8DF3-4A7F-8A11-7919AE1C46F8}"/>
    <cellStyle name="Millares 40 3" xfId="1551" xr:uid="{B89844CB-8600-4507-8C46-2FB963EBADD0}"/>
    <cellStyle name="Millares 40 3 2" xfId="7086" xr:uid="{8D2FF93A-C344-4D6E-9B2F-A66E6E1DE07C}"/>
    <cellStyle name="Millares 40 3 3" xfId="4257" xr:uid="{48D5CE14-AB8F-4064-89FF-3117E07E0F7B}"/>
    <cellStyle name="Millares 40 4" xfId="2582" xr:uid="{E267BF10-EC10-46E0-B171-705900AE228D}"/>
    <cellStyle name="Millares 40 4 2" xfId="7482" xr:uid="{153C4BC3-7A0E-4674-81C7-B2986286F06D}"/>
    <cellStyle name="Millares 40 4 3" xfId="4653" xr:uid="{FDC4AA54-7A13-4974-8BD8-354147EB04B6}"/>
    <cellStyle name="Millares 40 5" xfId="5340" xr:uid="{FFEAEA31-050E-4BB7-A172-9C82580753CD}"/>
    <cellStyle name="Millares 40 6" xfId="6137" xr:uid="{1995FA6E-1E59-4A55-A98F-5FC3361DD373}"/>
    <cellStyle name="Millares 40 7" xfId="6536" xr:uid="{0F7A22F6-A9A1-46F9-A58D-EB9B28FDA572}"/>
    <cellStyle name="Millares 40 8" xfId="8281" xr:uid="{DF589326-4C98-4966-833E-8C0F224B5D61}"/>
    <cellStyle name="Millares 40 9" xfId="3705" xr:uid="{065145DB-058D-4D98-9389-DE7D8818C7CB}"/>
    <cellStyle name="Millares 41" xfId="456" xr:uid="{EEE89083-C8EF-4CAF-990D-5B037AC48EC1}"/>
    <cellStyle name="Millares 41 2" xfId="1073" xr:uid="{7CDD9C61-427B-4433-975F-06D89B28BF09}"/>
    <cellStyle name="Millares 41 2 2" xfId="2104" xr:uid="{164336D4-3D43-498D-A467-608A0864DE27}"/>
    <cellStyle name="Millares 41 2 2 2" xfId="7698" xr:uid="{87C21571-46DA-4475-81FF-E205045F6666}"/>
    <cellStyle name="Millares 41 2 2 3" xfId="4869" xr:uid="{AF187A39-0C07-4C55-A573-CD0846D5B2D9}"/>
    <cellStyle name="Millares 41 2 3" xfId="3135" xr:uid="{FCEC8F0F-BF3A-4E7E-A7DA-F672E2D3DB26}"/>
    <cellStyle name="Millares 41 2 3 2" xfId="5556" xr:uid="{42E0D4D3-D52E-479A-A7E9-D88B31830340}"/>
    <cellStyle name="Millares 41 2 4" xfId="6752" xr:uid="{E6D46025-86A6-4103-B329-8815AD6AD2A4}"/>
    <cellStyle name="Millares 41 2 5" xfId="3923" xr:uid="{63BD2F61-4F4D-42A1-A02B-3F6D31E57C24}"/>
    <cellStyle name="Millares 41 3" xfId="1487" xr:uid="{138CD977-9D8E-429B-AF27-40823B1C602E}"/>
    <cellStyle name="Millares 41 3 2" xfId="7022" xr:uid="{6C4894EE-AD4B-460D-B6F5-11E9C097FDBC}"/>
    <cellStyle name="Millares 41 3 3" xfId="4193" xr:uid="{BC80F086-96C0-4BCE-9304-4A2F2C4BAF79}"/>
    <cellStyle name="Millares 41 4" xfId="2518" xr:uid="{F1B3B0A2-0F08-4206-9DE3-24C9C148FE91}"/>
    <cellStyle name="Millares 41 4 2" xfId="7418" xr:uid="{9A9CD7CC-C38F-4CC6-BBB8-0940DF154DA2}"/>
    <cellStyle name="Millares 41 4 3" xfId="4589" xr:uid="{1DD543AB-588A-4D51-9955-A376106A504D}"/>
    <cellStyle name="Millares 41 5" xfId="5276" xr:uid="{63BF4054-DF00-47E9-8966-D05742DE6286}"/>
    <cellStyle name="Millares 41 6" xfId="6073" xr:uid="{E287DEB6-3649-4458-AAE1-90DC445F712D}"/>
    <cellStyle name="Millares 41 7" xfId="6472" xr:uid="{C75D493D-6CC5-45B9-BF49-4A610D92FE4E}"/>
    <cellStyle name="Millares 41 8" xfId="8217" xr:uid="{9C7B9A8D-2199-4ADC-94CC-7BFAAC95A2FE}"/>
    <cellStyle name="Millares 41 9" xfId="3641" xr:uid="{DD8D9DA0-499B-4633-8DA8-CE8F2DFD7D53}"/>
    <cellStyle name="Millares 42" xfId="125" xr:uid="{2CD27FDE-36DE-4F72-86DA-0109CF9B758A}"/>
    <cellStyle name="Millares 42 2" xfId="882" xr:uid="{BF0ABE4D-8938-4E10-97F6-65886D53AE99}"/>
    <cellStyle name="Millares 42 2 2" xfId="1913" xr:uid="{98D94732-202C-4151-B029-DF8F79462F5B}"/>
    <cellStyle name="Millares 42 2 2 2" xfId="7219" xr:uid="{4EF1B601-A520-4445-98CA-5D41D2C704B7}"/>
    <cellStyle name="Millares 42 2 3" xfId="2944" xr:uid="{7DF39396-C1B0-4390-8F94-48A1CEAC1E74}"/>
    <cellStyle name="Millares 42 2 4" xfId="4390" xr:uid="{DDE68CF3-A76C-40AF-913E-60C98E1ADD84}"/>
    <cellStyle name="Millares 42 3" xfId="1195" xr:uid="{57C99540-EE6A-4456-A7BF-884014D8D7E6}"/>
    <cellStyle name="Millares 42 3 2" xfId="5077" xr:uid="{19D514C2-9DD7-4785-A6B8-5256EF3A1B63}"/>
    <cellStyle name="Millares 42 4" xfId="2226" xr:uid="{CD4DA080-9D7F-4316-A40F-A87D735A8AE3}"/>
    <cellStyle name="Millares 42 4 2" xfId="5882" xr:uid="{D3C0C7FD-3941-489B-8357-00F75C0320AF}"/>
    <cellStyle name="Millares 42 5" xfId="6273" xr:uid="{D90820B7-C0DC-4BA6-AE34-56EB226203F5}"/>
    <cellStyle name="Millares 42 6" xfId="8026" xr:uid="{21A88A8C-6510-4F4F-80D7-3286C22ABD1F}"/>
    <cellStyle name="Millares 42 7" xfId="3442" xr:uid="{AC1C9949-58E8-4C1A-A6B6-E9264E04C4D2}"/>
    <cellStyle name="Millares 43" xfId="372" xr:uid="{2D085D20-8B1B-4893-B128-51CC994A1D71}"/>
    <cellStyle name="Millares 43 2" xfId="1410" xr:uid="{AC26754C-E7EA-4A1B-A155-58DE44F34065}"/>
    <cellStyle name="Millares 43 2 2" xfId="7341" xr:uid="{2ACBF1DE-478C-4332-A388-4BAC269522D6}"/>
    <cellStyle name="Millares 43 2 3" xfId="4512" xr:uid="{36BDBF35-3F19-4362-9409-A9BB9F1F5983}"/>
    <cellStyle name="Millares 43 3" xfId="2441" xr:uid="{627ECC00-6C43-49AC-9524-D7554685ECF7}"/>
    <cellStyle name="Millares 43 3 2" xfId="5199" xr:uid="{1B7F9698-912F-4165-8E8B-6E9C91BCBAEC}"/>
    <cellStyle name="Millares 43 4" xfId="6395" xr:uid="{B3950825-2995-40AD-8411-368BCD9D680A}"/>
    <cellStyle name="Millares 43 5" xfId="3564" xr:uid="{50DDEC36-8C5A-4FAA-B05D-35835D58FCD5}"/>
    <cellStyle name="Millares 44" xfId="523" xr:uid="{3979C78F-B90C-4FB3-9923-66EEA37B14B4}"/>
    <cellStyle name="Millares 44 2" xfId="1554" xr:uid="{DFE06DED-36D1-4F17-9A35-91C0C06171E0}"/>
    <cellStyle name="Millares 44 2 2" xfId="7492" xr:uid="{5BDFB975-5E11-423F-81DC-E49676A2369F}"/>
    <cellStyle name="Millares 44 2 3" xfId="4663" xr:uid="{E144C935-424A-4A38-9FAC-3C00D2760CB1}"/>
    <cellStyle name="Millares 44 3" xfId="2585" xr:uid="{8CF29C13-A6DA-459D-900B-7992FDB0F9E3}"/>
    <cellStyle name="Millares 44 3 2" xfId="5350" xr:uid="{E0D18DBF-7F13-412B-94E9-D74E77D1DF61}"/>
    <cellStyle name="Millares 44 4" xfId="6546" xr:uid="{A527A58E-F7E9-4C30-BC96-BACF608F54FE}"/>
    <cellStyle name="Millares 44 5" xfId="3715" xr:uid="{B68669C0-EACC-48FA-8396-6EC774BD9105}"/>
    <cellStyle name="Millares 45" xfId="522" xr:uid="{A06B27C1-5318-4BD5-BF60-7F5B178E9E4E}"/>
    <cellStyle name="Millares 45 2" xfId="1553" xr:uid="{8302B3B0-0A58-42EE-A738-35DE15B6F8CA}"/>
    <cellStyle name="Millares 45 2 2" xfId="7484" xr:uid="{2954CB3D-3AC0-4C64-92CC-1531D70A6C5C}"/>
    <cellStyle name="Millares 45 2 3" xfId="4655" xr:uid="{3847214D-EE53-437F-87DE-EB75C02289D4}"/>
    <cellStyle name="Millares 45 3" xfId="2584" xr:uid="{A232D9A8-2FBB-411A-8239-7DFB491C98C4}"/>
    <cellStyle name="Millares 45 3 2" xfId="5342" xr:uid="{BCDFE574-90FF-4078-A88D-C62893C69DA7}"/>
    <cellStyle name="Millares 45 4" xfId="6538" xr:uid="{C4C0A5EF-636A-4837-9CF3-FFB693A29979}"/>
    <cellStyle name="Millares 45 5" xfId="3707" xr:uid="{C2222A10-696D-469B-9D99-9FB1099F2F7D}"/>
    <cellStyle name="Millares 46" xfId="525" xr:uid="{94634306-8E5F-41E2-9FFC-E093605A2A78}"/>
    <cellStyle name="Millares 46 2" xfId="1556" xr:uid="{6341E1FD-D81E-42C2-9460-5908A35B909E}"/>
    <cellStyle name="Millares 46 2 2" xfId="7226" xr:uid="{CFDC3FE6-3442-4D25-8513-5CE97A05D006}"/>
    <cellStyle name="Millares 46 2 3" xfId="4397" xr:uid="{08FA4D56-D8C6-4F92-8DF6-68ADE827533F}"/>
    <cellStyle name="Millares 46 3" xfId="2587" xr:uid="{50899339-66F5-4574-82AA-00958F939A4A}"/>
    <cellStyle name="Millares 46 3 2" xfId="5084" xr:uid="{2C4D0E7D-C680-4916-8509-407121E60678}"/>
    <cellStyle name="Millares 46 4" xfId="6280" xr:uid="{77A67CA1-FEE1-4ADE-9DB2-621767D8DD18}"/>
    <cellStyle name="Millares 46 5" xfId="3449" xr:uid="{48EC45FC-6A5D-42B4-956F-66C2F43B3BF8}"/>
    <cellStyle name="Millares 47" xfId="3713" xr:uid="{33AF0208-D425-4454-AA85-26C3B6D6D248}"/>
    <cellStyle name="Millares 47 2" xfId="4661" xr:uid="{FA38A4D4-755F-4EE3-8C5A-DF35047BAB88}"/>
    <cellStyle name="Millares 47 2 2" xfId="7490" xr:uid="{5A79D600-AA1B-4C22-8AE8-BE00623E1E7D}"/>
    <cellStyle name="Millares 47 3" xfId="5348" xr:uid="{655BDE9D-D8B0-470B-BE93-782816105429}"/>
    <cellStyle name="Millares 47 4" xfId="6544" xr:uid="{BAFCEF29-7F20-4C7D-82F7-E37E8AB92865}"/>
    <cellStyle name="Millares 48" xfId="3720" xr:uid="{FD789F5C-5D89-4C02-9089-CDAE221C5C4D}"/>
    <cellStyle name="Millares 48 2" xfId="4668" xr:uid="{056EA83C-2719-4959-974F-4A21D6FEA208}"/>
    <cellStyle name="Millares 48 2 2" xfId="7497" xr:uid="{C8E4E8EB-2956-4C42-932D-DBCCF05E346B}"/>
    <cellStyle name="Millares 48 3" xfId="5355" xr:uid="{47CF5F08-98B0-4709-8F33-AE5F46A92AF5}"/>
    <cellStyle name="Millares 48 4" xfId="6551" xr:uid="{349BB0BC-FC07-4E39-B6C5-BCD258DD842C}"/>
    <cellStyle name="Millares 49" xfId="3719" xr:uid="{FC435EBA-6272-4654-AA65-223B773743FB}"/>
    <cellStyle name="Millares 49 2" xfId="4667" xr:uid="{EC86C36F-45AE-42DC-96DB-355D1581D6F2}"/>
    <cellStyle name="Millares 49 2 2" xfId="7496" xr:uid="{BD503A08-BBD0-4307-AA65-61070F168009}"/>
    <cellStyle name="Millares 49 3" xfId="5354" xr:uid="{FB33270A-EC34-434F-AF0C-717805784F7E}"/>
    <cellStyle name="Millares 49 4" xfId="6550" xr:uid="{838BED9C-2B7D-4B65-A011-D26414A75002}"/>
    <cellStyle name="Millares 5" xfId="57" xr:uid="{8F048A07-FDCF-40B6-9978-3B93E7DF9FC8}"/>
    <cellStyle name="Millares 5 2" xfId="67" xr:uid="{688F7D13-9C23-448B-B926-701E21BD779F}"/>
    <cellStyle name="Millares 5 2 10" xfId="7896" xr:uid="{67C279C3-72B1-451D-B421-786DB7B3B077}"/>
    <cellStyle name="Millares 5 2 11" xfId="3430" xr:uid="{E597BD8B-005E-4D8F-A2DB-B6AF76FA1BDE}"/>
    <cellStyle name="Millares 5 2 2" xfId="509" xr:uid="{224EA99B-ABB7-43E7-8C4C-447FEB2F3289}"/>
    <cellStyle name="Millares 5 2 2 2" xfId="1126" xr:uid="{30E67A5F-836D-49CC-B336-BDC4CB654874}"/>
    <cellStyle name="Millares 5 2 2 2 2" xfId="2157" xr:uid="{A2BCB175-E5A8-45CD-80C1-0FDAEC9D4465}"/>
    <cellStyle name="Millares 5 2 2 2 2 2" xfId="7751" xr:uid="{1A5BCAB0-E349-41AC-85D4-E621D5AE2278}"/>
    <cellStyle name="Millares 5 2 2 2 2 3" xfId="4922" xr:uid="{D4C02049-CC5A-4407-AA14-66F5BB8295E7}"/>
    <cellStyle name="Millares 5 2 2 2 3" xfId="3188" xr:uid="{918B147F-4F8B-48B4-BF7F-E43B5ED44D63}"/>
    <cellStyle name="Millares 5 2 2 2 3 2" xfId="5609" xr:uid="{0BCFEB6B-739B-4ABB-AEE1-EF09DC4982B6}"/>
    <cellStyle name="Millares 5 2 2 2 4" xfId="6126" xr:uid="{0F29938A-1C03-4203-9FA6-FA9B1FEC51EB}"/>
    <cellStyle name="Millares 5 2 2 2 5" xfId="6805" xr:uid="{3E813491-7BB2-4F23-9C66-2153E9215795}"/>
    <cellStyle name="Millares 5 2 2 2 6" xfId="8270" xr:uid="{92B48A0B-92E4-490B-8C79-DFA5A25B6F81}"/>
    <cellStyle name="Millares 5 2 2 2 7" xfId="3976" xr:uid="{D9753A8F-7566-4643-A579-EF35B497209A}"/>
    <cellStyle name="Millares 5 2 2 3" xfId="874" xr:uid="{7F74BD2D-74D9-4854-80B7-06C1BBAE75AB}"/>
    <cellStyle name="Millares 5 2 2 3 2" xfId="1905" xr:uid="{25567104-2042-4DF9-A235-2AF14246104A}"/>
    <cellStyle name="Millares 5 2 2 3 2 2" xfId="7075" xr:uid="{312E834E-575F-43CB-8F28-F6D0BD8248AB}"/>
    <cellStyle name="Millares 5 2 2 3 3" xfId="2936" xr:uid="{5795D256-05A1-4DC2-ACB4-6828A72F1F96}"/>
    <cellStyle name="Millares 5 2 2 3 4" xfId="4246" xr:uid="{826143E3-13AE-4B6A-842D-CA2E91172440}"/>
    <cellStyle name="Millares 5 2 2 4" xfId="1540" xr:uid="{93385FBB-E5C0-4444-9956-6EED06CE1135}"/>
    <cellStyle name="Millares 5 2 2 4 2" xfId="7471" xr:uid="{4863CD5A-11BF-40F2-B8B0-3E1FCBF0FEF4}"/>
    <cellStyle name="Millares 5 2 2 4 3" xfId="4642" xr:uid="{E1E21AAF-B945-4172-897B-0E692C394576}"/>
    <cellStyle name="Millares 5 2 2 5" xfId="2571" xr:uid="{EAD9C6E4-B8C4-4132-B99D-96CB31906904}"/>
    <cellStyle name="Millares 5 2 2 5 2" xfId="5329" xr:uid="{AB22DB7A-3ACB-4DA9-A06C-83124EAB3D5D}"/>
    <cellStyle name="Millares 5 2 2 6" xfId="5874" xr:uid="{505E3567-FE47-4962-9306-71869C67C1A7}"/>
    <cellStyle name="Millares 5 2 2 7" xfId="6525" xr:uid="{751A7E17-2344-4345-B273-FB0BE7159448}"/>
    <cellStyle name="Millares 5 2 2 8" xfId="8018" xr:uid="{2704C7A6-BD2E-4489-850A-1CCD0DE09C21}"/>
    <cellStyle name="Millares 5 2 2 9" xfId="3694" xr:uid="{16C38C3E-1151-471B-9EE2-88F967DE9C8A}"/>
    <cellStyle name="Millares 5 2 3" xfId="378" xr:uid="{C436F4E9-0CC4-45FA-A5F5-DDACB84CC513}"/>
    <cellStyle name="Millares 5 2 3 2" xfId="998" xr:uid="{37E0FF3E-26BD-47B0-8859-CFD69F1BBD72}"/>
    <cellStyle name="Millares 5 2 3 2 2" xfId="2029" xr:uid="{5E79C662-ACCA-49EE-B98D-5F22B49702F8}"/>
    <cellStyle name="Millares 5 2 3 2 2 2" xfId="7343" xr:uid="{069FD05C-8CE0-4006-9969-77FC5BC22B1A}"/>
    <cellStyle name="Millares 5 2 3 2 3" xfId="3060" xr:uid="{20BC8CC5-F11B-451A-BDD8-3F20A2304D77}"/>
    <cellStyle name="Millares 5 2 3 2 4" xfId="4514" xr:uid="{BD04A38D-1874-4106-B7FD-861850A5054D}"/>
    <cellStyle name="Millares 5 2 3 3" xfId="1412" xr:uid="{9D5F742D-B906-40BE-87C2-285240F0E50B}"/>
    <cellStyle name="Millares 5 2 3 3 2" xfId="5201" xr:uid="{A56F87A3-F086-40B0-B2DD-1B459101B069}"/>
    <cellStyle name="Millares 5 2 3 4" xfId="2443" xr:uid="{359C0BAC-C190-44B8-B7E9-03E938A004B4}"/>
    <cellStyle name="Millares 5 2 3 4 2" xfId="5998" xr:uid="{C58ED14D-BA20-4257-9481-8D79A1617DBC}"/>
    <cellStyle name="Millares 5 2 3 5" xfId="6397" xr:uid="{69664C6E-7C5B-47D6-BD37-E5E451C5F0D3}"/>
    <cellStyle name="Millares 5 2 3 6" xfId="8142" xr:uid="{54C9BCD6-7F38-4A20-851F-231957A55CBB}"/>
    <cellStyle name="Millares 5 2 3 7" xfId="3566" xr:uid="{3E8F6B5A-5EC0-4A6F-A3D5-1F8914C58201}"/>
    <cellStyle name="Millares 5 2 4" xfId="752" xr:uid="{310631DF-6A8B-4385-ACE8-F013E52E05DC}"/>
    <cellStyle name="Millares 5 2 4 2" xfId="1783" xr:uid="{AC892FA5-DD6C-4AAB-AEC4-48CA234ED11E}"/>
    <cellStyle name="Millares 5 2 4 2 2" xfId="7623" xr:uid="{75933CB3-3054-41A4-A624-A8BE5992F329}"/>
    <cellStyle name="Millares 5 2 4 2 3" xfId="4794" xr:uid="{E1E452BC-74BE-497A-BF6A-994862316228}"/>
    <cellStyle name="Millares 5 2 4 3" xfId="2814" xr:uid="{20C3DFD2-C1F8-47EB-8824-51F7B9BCD11C}"/>
    <cellStyle name="Millares 5 2 4 3 2" xfId="5481" xr:uid="{CFFC62BB-AF19-4FDD-9FA7-81E255791BC6}"/>
    <cellStyle name="Millares 5 2 4 4" xfId="6677" xr:uid="{7A3689DE-BBDF-478B-8C97-8952594C8685}"/>
    <cellStyle name="Millares 5 2 4 5" xfId="3848" xr:uid="{D237369A-1FFB-47E7-8FBC-C0E2FDD0BB25}"/>
    <cellStyle name="Millares 5 2 5" xfId="1148" xr:uid="{94B0FE4A-30F5-4910-A985-EF263EC0124F}"/>
    <cellStyle name="Millares 5 2 5 2" xfId="6947" xr:uid="{3B516A9F-B89D-446E-93B1-ED231BEE2DA1}"/>
    <cellStyle name="Millares 5 2 5 3" xfId="4118" xr:uid="{75A99E63-4DD7-4659-A184-439B96E76567}"/>
    <cellStyle name="Millares 5 2 6" xfId="2179" xr:uid="{4328C9E3-FFE0-4767-B5A2-55DD2C9CE831}"/>
    <cellStyle name="Millares 5 2 6 2" xfId="7207" xr:uid="{E8186699-1A01-437D-840E-815D12DAB927}"/>
    <cellStyle name="Millares 5 2 6 3" xfId="4378" xr:uid="{4537C642-3AE3-4CB1-90D9-AC31C557D733}"/>
    <cellStyle name="Millares 5 2 7" xfId="5065" xr:uid="{60812815-B9FB-455D-963A-476EE73E8340}"/>
    <cellStyle name="Millares 5 2 8" xfId="5752" xr:uid="{B43FC6C1-D34D-4081-9FD3-81960BB1E2C5}"/>
    <cellStyle name="Millares 5 2 9" xfId="6261" xr:uid="{F03CC26D-3A39-4F0E-942A-C1DECC0CEA08}"/>
    <cellStyle name="Millares 5 3" xfId="227" xr:uid="{2AB52ECB-B286-4B84-A649-73D3D90F7C76}"/>
    <cellStyle name="Millares 5 3 2" xfId="1281" xr:uid="{CE854B5F-3B7B-4A01-BCAD-606A30276EB7}"/>
    <cellStyle name="Millares 5 3 2 2" xfId="7772" xr:uid="{BFFBB432-E8D4-4201-908D-F32D97777555}"/>
    <cellStyle name="Millares 5 3 2 3" xfId="4943" xr:uid="{5C2DA76F-1CF6-4B30-A1DE-64DDA00B3D3E}"/>
    <cellStyle name="Millares 5 3 3" xfId="2312" xr:uid="{B03B5829-5C0B-4899-A09F-0F8349DD9E52}"/>
    <cellStyle name="Millares 5 3 3 2" xfId="5630" xr:uid="{4F819F96-2DCE-40E2-A6FE-2009D21A9292}"/>
    <cellStyle name="Millares 5 3 4" xfId="6826" xr:uid="{26B76FA4-97B6-4351-A937-E62633A415D7}"/>
    <cellStyle name="Millares 5 3 5" xfId="3997" xr:uid="{888E1942-4903-4640-8007-A7F862675424}"/>
    <cellStyle name="Millares 5 4" xfId="605" xr:uid="{8001B896-81D6-44DD-9B33-505EF833AD65}"/>
    <cellStyle name="Millares 5 4 2" xfId="1636" xr:uid="{6BAD0CCD-8658-4F6F-89D3-B713EB5656D8}"/>
    <cellStyle name="Millares 5 4 3" xfId="2667" xr:uid="{E8E3934E-FD9F-40FE-A035-A29562316D71}"/>
    <cellStyle name="Millares 5 5" xfId="1141" xr:uid="{B299C799-6B34-4186-8525-B1EB9F000432}"/>
    <cellStyle name="Millares 5 6" xfId="2172" xr:uid="{49718F43-2CDA-4CAE-8BDB-B5D5D96A6407}"/>
    <cellStyle name="Millares 5 7" xfId="3282" xr:uid="{12344685-0588-4A61-A520-5FAA9958E52C}"/>
    <cellStyle name="Millares 50" xfId="3565" xr:uid="{0F2F716A-7CB8-459E-9901-E84C5F290E84}"/>
    <cellStyle name="Millares 50 2" xfId="4513" xr:uid="{96FB6323-2114-4B8A-8654-3D25AF8A7D6E}"/>
    <cellStyle name="Millares 50 2 2" xfId="7342" xr:uid="{071FA138-06FF-440B-A9AA-617BE82B1D3B}"/>
    <cellStyle name="Millares 50 3" xfId="5200" xr:uid="{E74C7424-F931-4869-9B9D-23F3EB0B3266}"/>
    <cellStyle name="Millares 50 4" xfId="6396" xr:uid="{723C672D-5F79-4287-867C-46D1ECDFB521}"/>
    <cellStyle name="Millares 51" xfId="3717" xr:uid="{6AC1068C-70EA-473C-8605-C5244179FEF7}"/>
    <cellStyle name="Millares 51 2" xfId="4665" xr:uid="{2DB3BE6E-B082-492C-B4A9-F75C90003228}"/>
    <cellStyle name="Millares 51 2 2" xfId="7494" xr:uid="{151E9DC1-ECEE-40DF-9AE4-48B948E6CFB1}"/>
    <cellStyle name="Millares 51 3" xfId="5352" xr:uid="{70CAB00E-A9A8-40CE-ABB8-63661B67B47B}"/>
    <cellStyle name="Millares 51 4" xfId="6548" xr:uid="{7F83AEDF-34F7-477C-8B67-E9606B74AF78}"/>
    <cellStyle name="Millares 52" xfId="3709" xr:uid="{3734967D-45D7-48C2-AC43-E2DA6D9C8499}"/>
    <cellStyle name="Millares 52 2" xfId="4657" xr:uid="{28281BA6-DC25-4320-AD0B-7D0F9B53DF47}"/>
    <cellStyle name="Millares 52 2 2" xfId="7486" xr:uid="{557AC64D-1899-460C-A216-C288632C39BE}"/>
    <cellStyle name="Millares 52 3" xfId="5344" xr:uid="{972BD1ED-F80B-4FF8-803C-9DE9862FFBBA}"/>
    <cellStyle name="Millares 52 4" xfId="6540" xr:uid="{311C4A8D-A249-4408-9093-8D61F5621FB0}"/>
    <cellStyle name="Millares 53" xfId="3450" xr:uid="{BF5B9742-3A55-44E7-800E-942DDB079E1C}"/>
    <cellStyle name="Millares 53 2" xfId="4398" xr:uid="{282E258B-83AF-481C-A1E0-2716EA692CBA}"/>
    <cellStyle name="Millares 53 2 2" xfId="7227" xr:uid="{E7EFDD54-71A3-4FBD-8980-7FEED41A6E19}"/>
    <cellStyle name="Millares 53 3" xfId="5085" xr:uid="{6FE01824-E499-4956-BBFD-63AAB901180B}"/>
    <cellStyle name="Millares 53 4" xfId="6281" xr:uid="{CCC6CE4F-B3F0-43D5-BFDF-2E7877B221A5}"/>
    <cellStyle name="Millares 54" xfId="3443" xr:uid="{04689288-B551-4411-A4D5-2F2685F94744}"/>
    <cellStyle name="Millares 54 2" xfId="4391" xr:uid="{A6B4D33A-0F86-4739-84E4-0780CFCFFB14}"/>
    <cellStyle name="Millares 54 2 2" xfId="7220" xr:uid="{42359BFA-0900-4255-929D-4177DF40316F}"/>
    <cellStyle name="Millares 54 3" xfId="5078" xr:uid="{0234F963-E77D-4E11-9D1D-C963A1B7DFF7}"/>
    <cellStyle name="Millares 54 4" xfId="6274" xr:uid="{E655F635-B30B-4DD9-9529-616AD06ED964}"/>
    <cellStyle name="Millares 55" xfId="3446" xr:uid="{DFB2549D-DB64-4D33-B904-FC2BEA28843D}"/>
    <cellStyle name="Millares 55 2" xfId="4394" xr:uid="{B2C8008B-7DED-4B9C-BA8B-533DC76B5672}"/>
    <cellStyle name="Millares 55 2 2" xfId="7223" xr:uid="{98AE4423-3C02-4612-80A0-5FE43C4076ED}"/>
    <cellStyle name="Millares 55 3" xfId="5081" xr:uid="{CBEC1063-BAB5-45A9-BA00-F1A294F4F5D8}"/>
    <cellStyle name="Millares 55 4" xfId="6277" xr:uid="{2B1838F0-589A-41FB-880F-1D3BFC930796}"/>
    <cellStyle name="Millares 56" xfId="3448" xr:uid="{B5508A6D-8643-409F-8F8E-CD3E7EB7B9CF}"/>
    <cellStyle name="Millares 56 2" xfId="4396" xr:uid="{E7BB6A28-4139-4BA0-AB51-F5C6CE08E6A5}"/>
    <cellStyle name="Millares 56 2 2" xfId="7225" xr:uid="{CFD2AF3F-5991-417C-B74C-1273A906FC51}"/>
    <cellStyle name="Millares 56 3" xfId="5083" xr:uid="{A9C618DF-77A9-4E36-9E8B-E6BA68952191}"/>
    <cellStyle name="Millares 56 4" xfId="6279" xr:uid="{829D1B06-56A6-4D54-9835-DF8944F1A044}"/>
    <cellStyle name="Millares 57" xfId="3447" xr:uid="{3AE59211-76C5-4CFB-9C0B-C847BBD5947F}"/>
    <cellStyle name="Millares 57 2" xfId="4395" xr:uid="{8A9B2754-4C9C-4376-8FD6-DAD02BBE9CE1}"/>
    <cellStyle name="Millares 57 2 2" xfId="7224" xr:uid="{D0DB93A2-CAAC-4D25-A7E7-FF51B7A1473F}"/>
    <cellStyle name="Millares 57 3" xfId="5082" xr:uid="{C38CE056-D1D6-4B1C-8347-E7F08BC0ADB4}"/>
    <cellStyle name="Millares 57 4" xfId="6278" xr:uid="{0E7F326A-295A-4F37-8E71-684548F78E4E}"/>
    <cellStyle name="Millares 58" xfId="3708" xr:uid="{A546F4DC-F273-41EA-876F-3D7DA92B57F0}"/>
    <cellStyle name="Millares 58 2" xfId="4656" xr:uid="{60DD6E12-3C40-49F5-8807-CA3B050B0645}"/>
    <cellStyle name="Millares 58 2 2" xfId="7485" xr:uid="{A58B4B83-1FD8-4F8C-BE89-9BF1249ADC46}"/>
    <cellStyle name="Millares 58 3" xfId="5343" xr:uid="{F5F775EE-4FFD-4E42-91C5-3779BE1FA44F}"/>
    <cellStyle name="Millares 58 4" xfId="6539" xr:uid="{C9E2386E-7B9D-449D-A7DC-64D1FE8954DC}"/>
    <cellStyle name="Millares 59" xfId="3724" xr:uid="{3662D1F0-3BFA-491E-8E2F-3953A7D7A495}"/>
    <cellStyle name="Millares 59 2" xfId="4672" xr:uid="{BE80E33B-80AD-4563-B5D9-FF0DD6F03FC1}"/>
    <cellStyle name="Millares 59 2 2" xfId="7501" xr:uid="{E3C3A994-0E55-4E1E-B7BD-E005CD7B045D}"/>
    <cellStyle name="Millares 59 3" xfId="5359" xr:uid="{872E2329-FAC3-40A8-90D2-D257A92C50FC}"/>
    <cellStyle name="Millares 59 4" xfId="6555" xr:uid="{3ADAB88B-878A-42C2-8A0C-DF44E7B0C6AC}"/>
    <cellStyle name="Millares 6" xfId="75" xr:uid="{8FA47CD7-0CDF-4F1A-B641-FFDB55716549}"/>
    <cellStyle name="Millares 6 10" xfId="602" xr:uid="{1371DD14-9ABC-4655-ABEA-BDA5D080F1B0}"/>
    <cellStyle name="Millares 6 10 2" xfId="1633" xr:uid="{4BE99747-BBB1-4ACC-8932-5E924E5C5F89}"/>
    <cellStyle name="Millares 6 10 2 2" xfId="7512" xr:uid="{6D6820A5-67D8-4E2C-A97F-A16F75335821}"/>
    <cellStyle name="Millares 6 10 2 3" xfId="4683" xr:uid="{D11927BA-5425-4C7F-A70A-D0F9FA76126E}"/>
    <cellStyle name="Millares 6 10 3" xfId="2664" xr:uid="{9ACDC399-62CF-45D2-BD0B-E9DAD1983B8C}"/>
    <cellStyle name="Millares 6 10 3 2" xfId="5370" xr:uid="{3B89D008-4980-4A66-96B0-47E8B90368D2}"/>
    <cellStyle name="Millares 6 10 4" xfId="6566" xr:uid="{B0336DA8-D2B0-426C-9A9C-FF4C4AA3D4D5}"/>
    <cellStyle name="Millares 6 10 5" xfId="3737" xr:uid="{BAF10EDD-5E66-43B3-852D-F6FCFA292C31}"/>
    <cellStyle name="Millares 6 11" xfId="3998" xr:uid="{87E6594A-2CEE-4FBF-BAFF-BDDA7F7213CD}"/>
    <cellStyle name="Millares 6 11 2" xfId="4944" xr:uid="{7E9DF1FD-2ED2-42E0-BAC2-AA2C720707FC}"/>
    <cellStyle name="Millares 6 11 2 2" xfId="7773" xr:uid="{0FD68338-81D6-4A03-9FC3-DE1C9C00457E}"/>
    <cellStyle name="Millares 6 11 3" xfId="5631" xr:uid="{30EA7604-69D5-41AF-A749-327E52E00246}"/>
    <cellStyle name="Millares 6 11 4" xfId="6827" xr:uid="{2F8E4BE7-29DD-45C4-B86F-9A8BACB8DA30}"/>
    <cellStyle name="Millares 6 12" xfId="4005" xr:uid="{EB5F69CA-B290-482F-B365-820E781134B4}"/>
    <cellStyle name="Millares 6 12 2" xfId="6834" xr:uid="{FD4DBA1E-DDE7-418E-8609-973BB57F2416}"/>
    <cellStyle name="Millares 6 13" xfId="4266" xr:uid="{B5412C5E-06FF-44B9-A62C-34F4D9FA4AA2}"/>
    <cellStyle name="Millares 6 13 2" xfId="7095" xr:uid="{C6A7F519-1AF4-4467-AF8F-2635C3C2E097}"/>
    <cellStyle name="Millares 6 14" xfId="4954" xr:uid="{DC434693-CE16-431D-99A3-B5970B50FDE8}"/>
    <cellStyle name="Millares 6 15" xfId="5639" xr:uid="{49E4FC4D-8B9F-4632-85B3-78CA194750EA}"/>
    <cellStyle name="Millares 6 16" xfId="6150" xr:uid="{B3CABBBE-B06D-49E1-9C41-8204448257FA}"/>
    <cellStyle name="Millares 6 17" xfId="7785" xr:uid="{865D33B2-6C00-4E52-9018-C45CDDD3FAA9}"/>
    <cellStyle name="Millares 6 18" xfId="3279" xr:uid="{6BCFB985-1C51-4659-9A59-8CBE6C08A9D4}"/>
    <cellStyle name="Millares 6 2" xfId="219" xr:uid="{602771B0-C244-440E-8921-180174E1C279}"/>
    <cellStyle name="Millares 6 2 10" xfId="1274" xr:uid="{2DD7FA73-D6DE-44D9-86EA-2F1324155EBB}"/>
    <cellStyle name="Millares 6 2 10 2" xfId="6832" xr:uid="{85A63F21-CB02-4A8E-9846-242CFF67C806}"/>
    <cellStyle name="Millares 6 2 10 3" xfId="4003" xr:uid="{107FDE8E-4040-42FB-B192-0D3BFDEC6C2D}"/>
    <cellStyle name="Millares 6 2 11" xfId="2305" xr:uid="{39592743-5180-4E00-ABB8-2E3E529469CF}"/>
    <cellStyle name="Millares 6 2 11 2" xfId="7093" xr:uid="{23CE68DC-30EF-49D8-8A7A-9D1A01800346}"/>
    <cellStyle name="Millares 6 2 11 3" xfId="4264" xr:uid="{486E090E-69BC-40FF-B729-0A4CC45C4C2E}"/>
    <cellStyle name="Millares 6 2 12" xfId="4952" xr:uid="{AF2DF8DD-39F0-44DC-A7C9-6F123C56E3B4}"/>
    <cellStyle name="Millares 6 2 13" xfId="5637" xr:uid="{0DB8ED86-DD9B-4448-8FB1-AF2F4EE14DF7}"/>
    <cellStyle name="Millares 6 2 14" xfId="6148" xr:uid="{415F60B2-5E6A-4C83-98CB-E14506892E34}"/>
    <cellStyle name="Millares 6 2 15" xfId="7783" xr:uid="{DDCB6948-8849-40FF-8943-E84F3CC8A47D}"/>
    <cellStyle name="Millares 6 2 16" xfId="3275" xr:uid="{32889228-6D46-45EB-972F-AA380D62FFE3}"/>
    <cellStyle name="Millares 6 2 2" xfId="252" xr:uid="{5762BB9B-0B5C-4EC3-953A-E08A11412BB2}"/>
    <cellStyle name="Millares 6 2 2 10" xfId="6165" xr:uid="{3F683A94-8CC6-4FE7-9E36-17567DE20787}"/>
    <cellStyle name="Millares 6 2 2 11" xfId="7800" xr:uid="{49903B45-6EF0-4280-95EA-0A88F3D68206}"/>
    <cellStyle name="Millares 6 2 2 12" xfId="3303" xr:uid="{FA94920B-B21D-4B5C-8708-D1174D071753}"/>
    <cellStyle name="Millares 6 2 2 2" xfId="290" xr:uid="{2A5A464A-2EB9-4797-9D45-EDBA96CC881A}"/>
    <cellStyle name="Millares 6 2 2 2 10" xfId="7837" xr:uid="{FCA47269-2973-4E66-9CAD-B1DA0EE3ABB2}"/>
    <cellStyle name="Millares 6 2 2 2 11" xfId="3340" xr:uid="{CDE05107-E015-4CED-9E93-ED95EC3B6B82}"/>
    <cellStyle name="Millares 6 2 2 2 2" xfId="447" xr:uid="{2DB70F6C-AB53-4087-9C31-78DA3DF81D79}"/>
    <cellStyle name="Millares 6 2 2 2 2 2" xfId="1064" xr:uid="{9E5E94D5-0BBF-4ED4-B4FF-AF7AF9408942}"/>
    <cellStyle name="Millares 6 2 2 2 2 2 2" xfId="2095" xr:uid="{D93A4D15-5822-455D-9A91-C9DC6556F704}"/>
    <cellStyle name="Millares 6 2 2 2 2 2 2 2" xfId="7689" xr:uid="{98F18C36-4FE8-439F-88B4-7D401E438870}"/>
    <cellStyle name="Millares 6 2 2 2 2 2 2 3" xfId="4860" xr:uid="{1505A2B8-1F88-49FF-8825-140EAC3AAB0C}"/>
    <cellStyle name="Millares 6 2 2 2 2 2 3" xfId="3126" xr:uid="{140C5B7E-C8FB-4945-A6E5-02AFBF83AF56}"/>
    <cellStyle name="Millares 6 2 2 2 2 2 3 2" xfId="5547" xr:uid="{F968A08A-AC8B-48F3-84F6-13C056E5449D}"/>
    <cellStyle name="Millares 6 2 2 2 2 2 4" xfId="6064" xr:uid="{F79F6C3F-74C8-4F36-8ACC-44390564277F}"/>
    <cellStyle name="Millares 6 2 2 2 2 2 5" xfId="6743" xr:uid="{08272588-5B1A-4F78-BC21-3306031F2B97}"/>
    <cellStyle name="Millares 6 2 2 2 2 2 6" xfId="8208" xr:uid="{65BBA6F7-28DB-4384-9D13-E4D265B596C8}"/>
    <cellStyle name="Millares 6 2 2 2 2 2 7" xfId="3914" xr:uid="{A59FE30C-C2E0-4FF7-9196-EAC0E0140DA5}"/>
    <cellStyle name="Millares 6 2 2 2 2 3" xfId="815" xr:uid="{44F16BB1-DD69-408E-9563-D401780EE443}"/>
    <cellStyle name="Millares 6 2 2 2 2 3 2" xfId="1846" xr:uid="{7DAF666F-D35A-49BF-955A-3C8C1C6AB53E}"/>
    <cellStyle name="Millares 6 2 2 2 2 3 2 2" xfId="7013" xr:uid="{1D143723-9F05-4D07-9F09-53D60D4D6D3C}"/>
    <cellStyle name="Millares 6 2 2 2 2 3 3" xfId="2877" xr:uid="{87EC6C0D-7B91-4A85-AAD8-8FF56B2D2C54}"/>
    <cellStyle name="Millares 6 2 2 2 2 3 4" xfId="4184" xr:uid="{B4045AFC-453A-4EC7-993A-1A6BDFCAC26A}"/>
    <cellStyle name="Millares 6 2 2 2 2 4" xfId="1478" xr:uid="{A2FEFAA3-30D0-4255-BC48-7B2D0E02542B}"/>
    <cellStyle name="Millares 6 2 2 2 2 4 2" xfId="7409" xr:uid="{6B17C5A4-2185-4C2E-80CB-BBE0C3FE2BDB}"/>
    <cellStyle name="Millares 6 2 2 2 2 4 3" xfId="4580" xr:uid="{79623A9D-2B65-460D-A288-CF909545876D}"/>
    <cellStyle name="Millares 6 2 2 2 2 5" xfId="2509" xr:uid="{FF0ADDED-3F5E-4C98-9629-7BC1E08D600C}"/>
    <cellStyle name="Millares 6 2 2 2 2 5 2" xfId="5267" xr:uid="{A7DD6EC0-A651-4472-BCD1-8B4ED74A4DFF}"/>
    <cellStyle name="Millares 6 2 2 2 2 6" xfId="5815" xr:uid="{FF42062B-F9EC-412E-8437-F4E79AEBC428}"/>
    <cellStyle name="Millares 6 2 2 2 2 7" xfId="6463" xr:uid="{DA18EABD-09D6-47A3-9EAF-7508CA4D739E}"/>
    <cellStyle name="Millares 6 2 2 2 2 8" xfId="7959" xr:uid="{D88914A2-D6EC-48CD-AB3B-5039075C47A6}"/>
    <cellStyle name="Millares 6 2 2 2 2 9" xfId="3632" xr:uid="{DF2A6F1A-79D4-4E4E-9546-F6D737515217}"/>
    <cellStyle name="Millares 6 2 2 2 3" xfId="939" xr:uid="{28A969CA-01E2-4D74-A286-DFBA98C3A342}"/>
    <cellStyle name="Millares 6 2 2 2 3 2" xfId="1970" xr:uid="{A9577516-B912-4721-BE82-DF46FE974053}"/>
    <cellStyle name="Millares 6 2 2 2 3 2 2" xfId="7282" xr:uid="{68379210-9043-4900-BC3E-E71288B88D92}"/>
    <cellStyle name="Millares 6 2 2 2 3 2 3" xfId="4453" xr:uid="{494D03E2-4B00-4603-9C94-EA4AE591E2CF}"/>
    <cellStyle name="Millares 6 2 2 2 3 3" xfId="3001" xr:uid="{03DF5602-B9AB-47BD-B0BD-3D243DBC28E7}"/>
    <cellStyle name="Millares 6 2 2 2 3 3 2" xfId="5140" xr:uid="{EA9E96E0-A079-4B3F-882B-BBF9FC164A6D}"/>
    <cellStyle name="Millares 6 2 2 2 3 4" xfId="5939" xr:uid="{8A96E7A3-8235-46D2-AEEC-EFD841917F4A}"/>
    <cellStyle name="Millares 6 2 2 2 3 5" xfId="6336" xr:uid="{8674714E-246E-4FF2-A72D-51E15B0295AD}"/>
    <cellStyle name="Millares 6 2 2 2 3 6" xfId="8083" xr:uid="{604E6D18-89F8-4B9F-8C7D-AEC1475E3378}"/>
    <cellStyle name="Millares 6 2 2 2 3 7" xfId="3505" xr:uid="{80CCB9B7-E4CD-405B-A72A-7564636324F5}"/>
    <cellStyle name="Millares 6 2 2 2 4" xfId="663" xr:uid="{4A26476F-7836-44B0-9F16-7128FC5FE88E}"/>
    <cellStyle name="Millares 6 2 2 2 4 2" xfId="1694" xr:uid="{A66D2DB1-1AFB-4CE8-87D8-3EB72BAC59A8}"/>
    <cellStyle name="Millares 6 2 2 2 4 2 2" xfId="7564" xr:uid="{3FE100E6-1126-42A1-9F3D-4020B309A5E2}"/>
    <cellStyle name="Millares 6 2 2 2 4 2 3" xfId="4735" xr:uid="{B3B34D8E-0785-4395-A7DE-9A322CAAEFDA}"/>
    <cellStyle name="Millares 6 2 2 2 4 3" xfId="2725" xr:uid="{64700553-8AEA-4C85-AD09-BEA3FCEEA65F}"/>
    <cellStyle name="Millares 6 2 2 2 4 3 2" xfId="5422" xr:uid="{50DAF38B-CE16-4462-B3FA-9937D69DA80D}"/>
    <cellStyle name="Millares 6 2 2 2 4 4" xfId="6618" xr:uid="{60DB839E-46F7-4DD3-A483-1498ED08F506}"/>
    <cellStyle name="Millares 6 2 2 2 4 5" xfId="3789" xr:uid="{13607DB9-0736-426B-8E55-ADEC3AAA1C3B}"/>
    <cellStyle name="Millares 6 2 2 2 5" xfId="1340" xr:uid="{34CBB548-532F-4731-9ABF-F89AF5D69178}"/>
    <cellStyle name="Millares 6 2 2 2 5 2" xfId="6886" xr:uid="{E18E80C5-4237-4418-BC1C-8F74DBFA5829}"/>
    <cellStyle name="Millares 6 2 2 2 5 3" xfId="4057" xr:uid="{4B7B2A0A-2452-4C79-8F50-9DB1CEBBA7A9}"/>
    <cellStyle name="Millares 6 2 2 2 6" xfId="2371" xr:uid="{FD2D8E56-2B7B-44E2-83B0-BF47AEEFC2E9}"/>
    <cellStyle name="Millares 6 2 2 2 6 2" xfId="7147" xr:uid="{20678454-AAD2-4905-BCDE-0CD51041F99B}"/>
    <cellStyle name="Millares 6 2 2 2 6 3" xfId="4318" xr:uid="{F9122C31-3FFA-49FE-9956-F6B5B93D12D9}"/>
    <cellStyle name="Millares 6 2 2 2 7" xfId="5006" xr:uid="{F0102F97-BB93-4896-A99A-02E607614FA6}"/>
    <cellStyle name="Millares 6 2 2 2 8" xfId="5691" xr:uid="{6DB01BB6-A872-4229-8D47-E11EA8FF1285}"/>
    <cellStyle name="Millares 6 2 2 2 9" xfId="6202" xr:uid="{551CA69D-DB3A-4EE0-A49E-6CD00B301A3E}"/>
    <cellStyle name="Millares 6 2 2 3" xfId="410" xr:uid="{5537D099-4B66-402A-A99E-A84D5A910D7C}"/>
    <cellStyle name="Millares 6 2 2 3 2" xfId="1027" xr:uid="{8830F21B-5D25-45B0-B347-933459125B36}"/>
    <cellStyle name="Millares 6 2 2 3 2 2" xfId="2058" xr:uid="{A41DF883-18AA-4E8A-89DA-DA05A2107642}"/>
    <cellStyle name="Millares 6 2 2 3 2 2 2" xfId="7652" xr:uid="{7D8B8EEE-0ABE-417B-8F74-7E0CB32D9D02}"/>
    <cellStyle name="Millares 6 2 2 3 2 2 3" xfId="4823" xr:uid="{DCBC6596-3601-4C20-AA6A-211799C8CBDD}"/>
    <cellStyle name="Millares 6 2 2 3 2 3" xfId="3089" xr:uid="{44D81EBE-00DE-457E-A3C2-92D36C07F280}"/>
    <cellStyle name="Millares 6 2 2 3 2 3 2" xfId="5510" xr:uid="{D854D387-1467-4A29-BD39-CF32158A5911}"/>
    <cellStyle name="Millares 6 2 2 3 2 4" xfId="6027" xr:uid="{4C1D6A8E-E2E4-4BD8-8F54-848BA3D9943E}"/>
    <cellStyle name="Millares 6 2 2 3 2 5" xfId="6706" xr:uid="{ED5BCDF4-80A9-4DD2-87AA-5ADF4D11789D}"/>
    <cellStyle name="Millares 6 2 2 3 2 6" xfId="8171" xr:uid="{4F02157B-101E-468A-83E2-3C2E0CD6E342}"/>
    <cellStyle name="Millares 6 2 2 3 2 7" xfId="3877" xr:uid="{80200FCB-202B-47B0-A96C-0BFB93905311}"/>
    <cellStyle name="Millares 6 2 2 3 3" xfId="778" xr:uid="{FE901DE9-4FF5-4F32-A752-AA9BCADD04C7}"/>
    <cellStyle name="Millares 6 2 2 3 3 2" xfId="1809" xr:uid="{EF6B7913-977D-40C3-A1C7-148236DB83E1}"/>
    <cellStyle name="Millares 6 2 2 3 3 2 2" xfId="6976" xr:uid="{0CD135FD-DEDE-49BA-834C-BB8B1E1E0D37}"/>
    <cellStyle name="Millares 6 2 2 3 3 3" xfId="2840" xr:uid="{6DC0B27D-1677-409C-B013-2B86CFC188EB}"/>
    <cellStyle name="Millares 6 2 2 3 3 4" xfId="4147" xr:uid="{5DFA951A-4C8B-44BB-8AE6-EFD098B22F60}"/>
    <cellStyle name="Millares 6 2 2 3 4" xfId="1441" xr:uid="{D1F1554A-7C2E-49FE-9426-33FFF247C31D}"/>
    <cellStyle name="Millares 6 2 2 3 4 2" xfId="7372" xr:uid="{3759A5AF-1401-4C6C-A71C-4904B9AC28DD}"/>
    <cellStyle name="Millares 6 2 2 3 4 3" xfId="4543" xr:uid="{906105F8-3ACB-4EAC-9C80-CC1B25B8DBCD}"/>
    <cellStyle name="Millares 6 2 2 3 5" xfId="2472" xr:uid="{9F89BD89-9D33-4C77-998D-397A5DDE843E}"/>
    <cellStyle name="Millares 6 2 2 3 5 2" xfId="5230" xr:uid="{B7BB1334-1347-4A44-8871-A31C25D60B7B}"/>
    <cellStyle name="Millares 6 2 2 3 6" xfId="5778" xr:uid="{92309BEA-993A-4992-A395-681A908B968C}"/>
    <cellStyle name="Millares 6 2 2 3 7" xfId="6426" xr:uid="{C2E64341-C009-4CD8-9917-3A0678D1C0AE}"/>
    <cellStyle name="Millares 6 2 2 3 8" xfId="7922" xr:uid="{A4861D6E-42E1-4FB1-BAB1-F5155AA14F41}"/>
    <cellStyle name="Millares 6 2 2 3 9" xfId="3595" xr:uid="{8020BAF6-20D8-4475-A649-B0A46B71E1B9}"/>
    <cellStyle name="Millares 6 2 2 4" xfId="902" xr:uid="{F11537EB-06D8-4940-BEE3-CD7FA414CC00}"/>
    <cellStyle name="Millares 6 2 2 4 2" xfId="1933" xr:uid="{6A28B604-7347-4A4E-9675-D8D77F142C31}"/>
    <cellStyle name="Millares 6 2 2 4 2 2" xfId="7245" xr:uid="{29CA8F03-DC94-4BBB-8F8F-B3EBD6F553DD}"/>
    <cellStyle name="Millares 6 2 2 4 2 3" xfId="4416" xr:uid="{FDB6A8E3-F2DC-4301-8C42-D8D4E22C44EB}"/>
    <cellStyle name="Millares 6 2 2 4 3" xfId="2964" xr:uid="{D99114D8-CEB7-4B49-B799-10170249B118}"/>
    <cellStyle name="Millares 6 2 2 4 3 2" xfId="5103" xr:uid="{B71075C6-9B0A-49B7-B32B-63F82653395D}"/>
    <cellStyle name="Millares 6 2 2 4 4" xfId="5902" xr:uid="{80A5148D-98BB-4BA5-A33D-05AC6E7AE955}"/>
    <cellStyle name="Millares 6 2 2 4 5" xfId="6299" xr:uid="{E4A5DF06-4F10-4845-BF01-30D02B8EA9ED}"/>
    <cellStyle name="Millares 6 2 2 4 6" xfId="8046" xr:uid="{A1A2DEEB-B186-4B88-ADB5-76502BDE75E1}"/>
    <cellStyle name="Millares 6 2 2 4 7" xfId="3468" xr:uid="{CC8EE29B-9E88-441F-B20F-5AB8FBB197AE}"/>
    <cellStyle name="Millares 6 2 2 5" xfId="626" xr:uid="{CDCAE47C-CBCD-4138-8046-9F3F3A3FF6DE}"/>
    <cellStyle name="Millares 6 2 2 5 2" xfId="1657" xr:uid="{D9B4DA28-3139-4F7D-8D97-9E78536A9A6F}"/>
    <cellStyle name="Millares 6 2 2 5 2 2" xfId="7527" xr:uid="{1C6FE9BE-E0DB-4CFB-A853-3418334198AE}"/>
    <cellStyle name="Millares 6 2 2 5 2 3" xfId="4698" xr:uid="{C2DB096C-0C0F-4227-B783-2DAA9B927B39}"/>
    <cellStyle name="Millares 6 2 2 5 3" xfId="2688" xr:uid="{458878F1-1CDE-4BDF-BD61-0C655F810AFF}"/>
    <cellStyle name="Millares 6 2 2 5 3 2" xfId="5385" xr:uid="{8447C305-699D-46B1-8974-F52EEE530250}"/>
    <cellStyle name="Millares 6 2 2 5 4" xfId="6581" xr:uid="{04738479-A7D3-4791-B5FD-9AAA1F00A636}"/>
    <cellStyle name="Millares 6 2 2 5 5" xfId="3752" xr:uid="{248CEDBA-145A-482F-BCB7-8C68701EE9AC}"/>
    <cellStyle name="Millares 6 2 2 6" xfId="1303" xr:uid="{3824B2B0-EA35-4349-8BE5-C8DE45A18FCB}"/>
    <cellStyle name="Millares 6 2 2 6 2" xfId="6849" xr:uid="{59E7EF88-4438-42A6-8D4B-DE294E0DBBDF}"/>
    <cellStyle name="Millares 6 2 2 6 3" xfId="4020" xr:uid="{167CACE2-38DB-4A70-B16F-3307FD884AA2}"/>
    <cellStyle name="Millares 6 2 2 7" xfId="2334" xr:uid="{E5CA6FA7-0181-410E-9F72-0A06128386EF}"/>
    <cellStyle name="Millares 6 2 2 7 2" xfId="7110" xr:uid="{23AE4545-6234-402F-9899-A3E6C4A8C3DD}"/>
    <cellStyle name="Millares 6 2 2 7 3" xfId="4281" xr:uid="{AD44C796-36CC-4056-9456-0D822196C54C}"/>
    <cellStyle name="Millares 6 2 2 8" xfId="4969" xr:uid="{ED9F10AC-80A1-4A60-A0B2-7BB3E2093FB8}"/>
    <cellStyle name="Millares 6 2 2 9" xfId="5654" xr:uid="{5FCA9397-1C5B-46B2-8326-255FF61EE81F}"/>
    <cellStyle name="Millares 6 2 3" xfId="272" xr:uid="{5DC44530-1DF1-4985-9ADB-D2657AB217FF}"/>
    <cellStyle name="Millares 6 2 3 10" xfId="7819" xr:uid="{2D5902D8-F1E9-4EA6-9908-EB7FA6FD82FD}"/>
    <cellStyle name="Millares 6 2 3 11" xfId="3322" xr:uid="{F8539374-E44B-490C-A7B1-E7701130715B}"/>
    <cellStyle name="Millares 6 2 3 2" xfId="429" xr:uid="{6BDA4107-AABB-47E9-AEF4-E12238439D6F}"/>
    <cellStyle name="Millares 6 2 3 2 2" xfId="1046" xr:uid="{00D9079C-D4E8-4BE1-A45E-799C1AAAA7A1}"/>
    <cellStyle name="Millares 6 2 3 2 2 2" xfId="2077" xr:uid="{FA447E85-9E82-4F0A-9850-298C6E187A83}"/>
    <cellStyle name="Millares 6 2 3 2 2 2 2" xfId="7671" xr:uid="{7D311017-3A9B-4551-9198-307D154970A8}"/>
    <cellStyle name="Millares 6 2 3 2 2 2 3" xfId="4842" xr:uid="{B4576090-3223-4E44-BBF5-366B331FA1D4}"/>
    <cellStyle name="Millares 6 2 3 2 2 3" xfId="3108" xr:uid="{1B901175-9FDA-435D-BC7F-B7FD21A0B4CA}"/>
    <cellStyle name="Millares 6 2 3 2 2 3 2" xfId="5529" xr:uid="{1B89EC99-C447-4BAB-AE03-1A920862A557}"/>
    <cellStyle name="Millares 6 2 3 2 2 4" xfId="6046" xr:uid="{994ABAE3-DAA7-402B-A926-7B36D621F3FE}"/>
    <cellStyle name="Millares 6 2 3 2 2 5" xfId="6725" xr:uid="{B21913EB-4766-4B2E-97FE-DFC2E3C7D9A8}"/>
    <cellStyle name="Millares 6 2 3 2 2 6" xfId="8190" xr:uid="{AD6D958B-F4CE-49E7-AB7B-56372ECCCE1F}"/>
    <cellStyle name="Millares 6 2 3 2 2 7" xfId="3896" xr:uid="{94A72073-D21A-4DAE-8459-84E7B88CC582}"/>
    <cellStyle name="Millares 6 2 3 2 3" xfId="797" xr:uid="{67D43DF0-760B-4B18-9989-6F151ADB4B5B}"/>
    <cellStyle name="Millares 6 2 3 2 3 2" xfId="1828" xr:uid="{D16FF129-D35C-4C35-B11A-738DE00CDE1B}"/>
    <cellStyle name="Millares 6 2 3 2 3 2 2" xfId="6995" xr:uid="{5AE564AF-45DE-4CEC-BD63-5EAB59F2C3B9}"/>
    <cellStyle name="Millares 6 2 3 2 3 3" xfId="2859" xr:uid="{A8EB87D4-F0BC-47C6-A866-53DF1AEA1EE3}"/>
    <cellStyle name="Millares 6 2 3 2 3 4" xfId="4166" xr:uid="{2BF37F15-35C3-4A65-9762-BAEA01532236}"/>
    <cellStyle name="Millares 6 2 3 2 4" xfId="1460" xr:uid="{714F60B2-46E2-47D1-9C5F-279EA61749ED}"/>
    <cellStyle name="Millares 6 2 3 2 4 2" xfId="7391" xr:uid="{5D70FA06-7916-4CD7-8F8E-D1A4F73EE044}"/>
    <cellStyle name="Millares 6 2 3 2 4 3" xfId="4562" xr:uid="{C5978433-0422-4904-8F0C-0238FB81384C}"/>
    <cellStyle name="Millares 6 2 3 2 5" xfId="2491" xr:uid="{14CA0E06-E4FA-464A-B9C8-6BF568247F03}"/>
    <cellStyle name="Millares 6 2 3 2 5 2" xfId="5249" xr:uid="{18EE1EF4-006B-4293-B6D7-C1195A56F316}"/>
    <cellStyle name="Millares 6 2 3 2 6" xfId="5797" xr:uid="{79D311D1-26CA-4ED2-8A88-F2061D13ED15}"/>
    <cellStyle name="Millares 6 2 3 2 7" xfId="6445" xr:uid="{EAAD1F50-8BF9-46A8-A293-F8B3C6027C98}"/>
    <cellStyle name="Millares 6 2 3 2 8" xfId="7941" xr:uid="{F5EB9400-87F0-4C3D-BB63-7134550EC2A7}"/>
    <cellStyle name="Millares 6 2 3 2 9" xfId="3614" xr:uid="{64313721-AC3E-49B3-8365-A86E133AA447}"/>
    <cellStyle name="Millares 6 2 3 3" xfId="921" xr:uid="{D5E0AB8A-D0E7-495E-BEB6-FDF99E05456C}"/>
    <cellStyle name="Millares 6 2 3 3 2" xfId="1952" xr:uid="{44ECDFAF-C999-425E-899D-096D4E46F5AE}"/>
    <cellStyle name="Millares 6 2 3 3 2 2" xfId="7264" xr:uid="{AC32B8E5-D07A-4137-80C9-3C9B2BA52357}"/>
    <cellStyle name="Millares 6 2 3 3 2 3" xfId="4435" xr:uid="{8D38D9E8-3328-4AF5-9D1C-159E76221658}"/>
    <cellStyle name="Millares 6 2 3 3 3" xfId="2983" xr:uid="{E349B16A-7AA5-4941-B914-D111028E72EC}"/>
    <cellStyle name="Millares 6 2 3 3 3 2" xfId="5122" xr:uid="{4D0138E1-4CC9-4A90-A003-4DD129AEAE21}"/>
    <cellStyle name="Millares 6 2 3 3 4" xfId="5921" xr:uid="{1106B6EE-2C8E-4CC6-A25F-39B08BB1E64C}"/>
    <cellStyle name="Millares 6 2 3 3 5" xfId="6318" xr:uid="{86391C19-3029-4B86-9625-4B589B6D2C94}"/>
    <cellStyle name="Millares 6 2 3 3 6" xfId="8065" xr:uid="{6457562D-F13A-4FCA-9CCD-108D04284B49}"/>
    <cellStyle name="Millares 6 2 3 3 7" xfId="3487" xr:uid="{58A8F800-A063-4275-9F42-7BF45C5B2FF6}"/>
    <cellStyle name="Millares 6 2 3 4" xfId="645" xr:uid="{7208B8E5-E454-4BE8-AC57-9E5480D16789}"/>
    <cellStyle name="Millares 6 2 3 4 2" xfId="1676" xr:uid="{24250932-62E2-4FC3-A665-A9389F704E74}"/>
    <cellStyle name="Millares 6 2 3 4 2 2" xfId="7546" xr:uid="{51973914-755F-4B77-A4BC-4925AF802D83}"/>
    <cellStyle name="Millares 6 2 3 4 2 3" xfId="4717" xr:uid="{9EAD10CC-CAF0-4074-A7D5-6E930398FE2C}"/>
    <cellStyle name="Millares 6 2 3 4 3" xfId="2707" xr:uid="{D9BCF9B3-521C-443C-B588-CB60A06EB4C5}"/>
    <cellStyle name="Millares 6 2 3 4 3 2" xfId="5404" xr:uid="{5E03E841-B4B6-45F7-AE36-A264DAF25049}"/>
    <cellStyle name="Millares 6 2 3 4 4" xfId="6600" xr:uid="{20A109EB-4D27-4CBF-A7F9-7CB4A8E69DF1}"/>
    <cellStyle name="Millares 6 2 3 4 5" xfId="3771" xr:uid="{71A70B12-878B-4E76-BA21-D8F23E70058B}"/>
    <cellStyle name="Millares 6 2 3 5" xfId="1322" xr:uid="{C54B5AC8-9FA5-43EE-8C4F-AAB06C5D0151}"/>
    <cellStyle name="Millares 6 2 3 5 2" xfId="6868" xr:uid="{F1EDC7E3-FCED-4484-B1AF-C8EAC82B8EA4}"/>
    <cellStyle name="Millares 6 2 3 5 3" xfId="4039" xr:uid="{DB700451-19ED-4EC8-AD53-1BA3403EF7B9}"/>
    <cellStyle name="Millares 6 2 3 6" xfId="2353" xr:uid="{BBE216D2-391A-48C1-8715-E9A7C9F0F131}"/>
    <cellStyle name="Millares 6 2 3 6 2" xfId="7129" xr:uid="{5CF64D4F-D685-4E69-87D8-E3D1943BA62E}"/>
    <cellStyle name="Millares 6 2 3 6 3" xfId="4300" xr:uid="{C61B960C-BB0C-477C-BB70-50F5BF7C7BC9}"/>
    <cellStyle name="Millares 6 2 3 7" xfId="4988" xr:uid="{DD8CB951-217D-4CFF-BD85-745CA57992E5}"/>
    <cellStyle name="Millares 6 2 3 8" xfId="5673" xr:uid="{0BAA3FED-D0BB-4C3F-BF76-327D703C251E}"/>
    <cellStyle name="Millares 6 2 3 9" xfId="6184" xr:uid="{20A6759B-D6D4-4E3A-8EEF-ADA576A4B941}"/>
    <cellStyle name="Millares 6 2 4" xfId="331" xr:uid="{ACDFF34C-9EB7-47A2-9821-E4EB3A6A4CD6}"/>
    <cellStyle name="Millares 6 2 4 10" xfId="7860" xr:uid="{A10E10F9-E011-446F-975D-B72631CAD78A}"/>
    <cellStyle name="Millares 6 2 4 11" xfId="3370" xr:uid="{6BB93199-3A3E-45F6-993F-55F910FE310B}"/>
    <cellStyle name="Millares 6 2 4 2" xfId="471" xr:uid="{39B984AA-AE15-4E9F-B7BF-E3DAE2CCCDCB}"/>
    <cellStyle name="Millares 6 2 4 2 2" xfId="1088" xr:uid="{429FCA32-9607-4D7F-8554-19271AB0F2C9}"/>
    <cellStyle name="Millares 6 2 4 2 2 2" xfId="2119" xr:uid="{2C9EE0BD-3BF4-4954-BE9B-CDF03FBF3B13}"/>
    <cellStyle name="Millares 6 2 4 2 2 2 2" xfId="7713" xr:uid="{C9DAB152-C268-4356-96EE-7D5759517275}"/>
    <cellStyle name="Millares 6 2 4 2 2 2 3" xfId="4884" xr:uid="{15604C76-BB6F-4E47-BE76-FBFBE1D263B5}"/>
    <cellStyle name="Millares 6 2 4 2 2 3" xfId="3150" xr:uid="{561E0452-7C19-4CDC-99D9-D7F419118767}"/>
    <cellStyle name="Millares 6 2 4 2 2 3 2" xfId="5571" xr:uid="{EC2041AC-72B5-4FA1-881C-B0DE7B129A39}"/>
    <cellStyle name="Millares 6 2 4 2 2 4" xfId="6088" xr:uid="{D02D7650-32D8-4565-8A61-80652BF5C68B}"/>
    <cellStyle name="Millares 6 2 4 2 2 5" xfId="6767" xr:uid="{61191188-8FD9-423B-BCA3-65F44EE470D3}"/>
    <cellStyle name="Millares 6 2 4 2 2 6" xfId="8232" xr:uid="{BEF91F85-C7AF-492F-B675-9ED66A5CA2DF}"/>
    <cellStyle name="Millares 6 2 4 2 2 7" xfId="3938" xr:uid="{27C3C165-B18F-4E7E-BA94-09AC491D4902}"/>
    <cellStyle name="Millares 6 2 4 2 3" xfId="838" xr:uid="{D9C87CBA-DAB9-4660-96DA-2C4C0230DAB0}"/>
    <cellStyle name="Millares 6 2 4 2 3 2" xfId="1869" xr:uid="{E6E85BB8-CDFA-4713-BFB8-3DB4C44FE395}"/>
    <cellStyle name="Millares 6 2 4 2 3 2 2" xfId="7037" xr:uid="{316D4654-1197-4BB3-A08E-F39C38B019D6}"/>
    <cellStyle name="Millares 6 2 4 2 3 3" xfId="2900" xr:uid="{7E9B82D9-2E3B-4DC0-9934-F0760C6E8667}"/>
    <cellStyle name="Millares 6 2 4 2 3 4" xfId="4208" xr:uid="{D4206621-0680-43F8-9234-CCA0D5B4892F}"/>
    <cellStyle name="Millares 6 2 4 2 4" xfId="1502" xr:uid="{2C231A88-19C8-49F9-95B6-7EB23DA8DEF5}"/>
    <cellStyle name="Millares 6 2 4 2 4 2" xfId="7433" xr:uid="{45147F03-10E7-4AF5-96EA-ABBF18C7E115}"/>
    <cellStyle name="Millares 6 2 4 2 4 3" xfId="4604" xr:uid="{AF56F34D-3A99-430A-9152-715E94B9F1FD}"/>
    <cellStyle name="Millares 6 2 4 2 5" xfId="2533" xr:uid="{D069A2D4-3193-409F-AAAD-14194C32605A}"/>
    <cellStyle name="Millares 6 2 4 2 5 2" xfId="5291" xr:uid="{BDA31F24-2A40-4D3F-9BF5-6390B23C818B}"/>
    <cellStyle name="Millares 6 2 4 2 6" xfId="5838" xr:uid="{5A001A9D-EED9-4B07-B2AD-9D0F0513E068}"/>
    <cellStyle name="Millares 6 2 4 2 7" xfId="6487" xr:uid="{87AEFCCA-D9F3-4A5F-A030-2964BB2C7BCB}"/>
    <cellStyle name="Millares 6 2 4 2 8" xfId="7982" xr:uid="{A19A5AF3-4EEF-42E7-9693-1F49992F1EF5}"/>
    <cellStyle name="Millares 6 2 4 2 9" xfId="3656" xr:uid="{3C5DB2A2-8CB4-4DD3-9726-55563DCA58BB}"/>
    <cellStyle name="Millares 6 2 4 3" xfId="962" xr:uid="{90879D56-F1DC-44DC-94F2-75C7A8900CB9}"/>
    <cellStyle name="Millares 6 2 4 3 2" xfId="1993" xr:uid="{089ED28E-B486-437E-8486-ED093EC84482}"/>
    <cellStyle name="Millares 6 2 4 3 2 2" xfId="7305" xr:uid="{3EBE8B9F-BC84-431F-803A-1BE6AE518901}"/>
    <cellStyle name="Millares 6 2 4 3 2 3" xfId="4476" xr:uid="{2EE168AC-FB87-4D6B-AAEE-DFDDC3B09C45}"/>
    <cellStyle name="Millares 6 2 4 3 3" xfId="3024" xr:uid="{672C88DD-D083-41C9-89FE-2A53A6C00F7D}"/>
    <cellStyle name="Millares 6 2 4 3 3 2" xfId="5163" xr:uid="{753A8FE3-BE11-4095-A2D6-9A80DEB9C549}"/>
    <cellStyle name="Millares 6 2 4 3 4" xfId="5962" xr:uid="{A570D22F-23BD-4637-990C-A6AF72FB5B30}"/>
    <cellStyle name="Millares 6 2 4 3 5" xfId="6359" xr:uid="{7733CA29-1D98-418D-86E8-CD2DA332C7C4}"/>
    <cellStyle name="Millares 6 2 4 3 6" xfId="8106" xr:uid="{6352AFA6-7004-49DD-B547-B602B4591EF7}"/>
    <cellStyle name="Millares 6 2 4 3 7" xfId="3528" xr:uid="{F6196D9D-B281-4D0D-BC7C-BFCB17610F47}"/>
    <cellStyle name="Millares 6 2 4 4" xfId="693" xr:uid="{7D54428B-C820-4146-8676-E65719A2D637}"/>
    <cellStyle name="Millares 6 2 4 4 2" xfId="1724" xr:uid="{8C975B69-7F7F-4D76-89FC-4B75BF211F2E}"/>
    <cellStyle name="Millares 6 2 4 4 2 2" xfId="7587" xr:uid="{3FA324C3-6F67-4CF6-8204-D7CA84692B17}"/>
    <cellStyle name="Millares 6 2 4 4 2 3" xfId="4758" xr:uid="{B0D1E0AA-D64E-4035-A2E6-D17FF05FB017}"/>
    <cellStyle name="Millares 6 2 4 4 3" xfId="2755" xr:uid="{5718CAE4-97F2-4F2A-A1C1-94ABB2011199}"/>
    <cellStyle name="Millares 6 2 4 4 3 2" xfId="5445" xr:uid="{93961C27-2558-46E9-9844-EF08C7213A43}"/>
    <cellStyle name="Millares 6 2 4 4 4" xfId="6641" xr:uid="{36CFA1E6-BF18-468B-AABA-8F1B99FE5922}"/>
    <cellStyle name="Millares 6 2 4 4 5" xfId="3812" xr:uid="{55073F25-56BA-4D09-B1CE-7D3468267E59}"/>
    <cellStyle name="Millares 6 2 4 5" xfId="1370" xr:uid="{A8BB3E6B-1BF9-42F3-B719-730409B4322C}"/>
    <cellStyle name="Millares 6 2 4 5 2" xfId="6909" xr:uid="{63B565ED-4A8E-40FE-A538-6BFCABA79531}"/>
    <cellStyle name="Millares 6 2 4 5 3" xfId="4080" xr:uid="{D27AF8C3-F71B-4BCD-A2C4-A9C3A287BCC9}"/>
    <cellStyle name="Millares 6 2 4 6" xfId="2401" xr:uid="{762098F6-B8D2-463E-880A-A06AEEB7BF49}"/>
    <cellStyle name="Millares 6 2 4 6 2" xfId="7170" xr:uid="{7B69841F-98E4-4388-9C54-3B022770887C}"/>
    <cellStyle name="Millares 6 2 4 6 3" xfId="4341" xr:uid="{F5553051-66BF-4070-B731-AA6BA54210CD}"/>
    <cellStyle name="Millares 6 2 4 7" xfId="5029" xr:uid="{70B1701D-8034-42BB-B1BB-8E555EC50E8B}"/>
    <cellStyle name="Millares 6 2 4 8" xfId="5714" xr:uid="{958DFC8D-9770-4652-B49B-146D57202E17}"/>
    <cellStyle name="Millares 6 2 4 9" xfId="6225" xr:uid="{331DD3DE-6B75-4B83-865B-AC3A8F96EA34}"/>
    <cellStyle name="Millares 6 2 5" xfId="342" xr:uid="{C4718CE9-C5E4-48FD-9576-29A342940384}"/>
    <cellStyle name="Millares 6 2 5 10" xfId="7871" xr:uid="{198C03EF-D116-45D0-A7FC-8B87D8EE73A6}"/>
    <cellStyle name="Millares 6 2 5 11" xfId="3381" xr:uid="{01A654DE-9290-47B4-9A69-F74A4D437F05}"/>
    <cellStyle name="Millares 6 2 5 2" xfId="482" xr:uid="{FCCE6561-4A56-4822-BC64-82DB6FE2B77A}"/>
    <cellStyle name="Millares 6 2 5 2 2" xfId="1099" xr:uid="{14979642-F52D-458B-AD1E-8983C95FC397}"/>
    <cellStyle name="Millares 6 2 5 2 2 2" xfId="2130" xr:uid="{166CC395-30E1-4F84-A26D-EDEFE8B2FF3D}"/>
    <cellStyle name="Millares 6 2 5 2 2 2 2" xfId="7724" xr:uid="{48B52555-5949-4E49-A71C-3E281F09B506}"/>
    <cellStyle name="Millares 6 2 5 2 2 2 3" xfId="4895" xr:uid="{93082050-4707-4682-BE8E-FFACE53403D4}"/>
    <cellStyle name="Millares 6 2 5 2 2 3" xfId="3161" xr:uid="{354A7DA5-B6B0-469E-9627-798D6DC6AB6B}"/>
    <cellStyle name="Millares 6 2 5 2 2 3 2" xfId="5582" xr:uid="{1A60816B-2A66-493B-9676-EC32D2BB9ED4}"/>
    <cellStyle name="Millares 6 2 5 2 2 4" xfId="6099" xr:uid="{23966C5B-36E7-486C-B892-CD9BD7EABAE5}"/>
    <cellStyle name="Millares 6 2 5 2 2 5" xfId="6778" xr:uid="{6024DE1F-B4F0-48CD-9647-D2539B1BFB34}"/>
    <cellStyle name="Millares 6 2 5 2 2 6" xfId="8243" xr:uid="{8BF0FDC1-4693-45AA-965F-9B088AD6604C}"/>
    <cellStyle name="Millares 6 2 5 2 2 7" xfId="3949" xr:uid="{5E2BB15A-3AEF-49E2-BCB9-53ACB7F60180}"/>
    <cellStyle name="Millares 6 2 5 2 3" xfId="849" xr:uid="{96CEC082-2429-4CAA-B3F0-5440DD32205E}"/>
    <cellStyle name="Millares 6 2 5 2 3 2" xfId="1880" xr:uid="{1EE137D6-0BAC-42EF-B512-392EA5945503}"/>
    <cellStyle name="Millares 6 2 5 2 3 2 2" xfId="7048" xr:uid="{0715A0F6-621E-427B-87D1-7070188D13FB}"/>
    <cellStyle name="Millares 6 2 5 2 3 3" xfId="2911" xr:uid="{BB623CEF-356E-4DF4-A61E-E0994C7EA103}"/>
    <cellStyle name="Millares 6 2 5 2 3 4" xfId="4219" xr:uid="{BE36A830-AE07-423D-8417-0C15D33EBBA1}"/>
    <cellStyle name="Millares 6 2 5 2 4" xfId="1513" xr:uid="{A1E1D75B-AF4C-4B75-9F03-FE4788F4A627}"/>
    <cellStyle name="Millares 6 2 5 2 4 2" xfId="7444" xr:uid="{714CAD22-FA2E-4420-958A-956F11F0D5FE}"/>
    <cellStyle name="Millares 6 2 5 2 4 3" xfId="4615" xr:uid="{3344C744-6378-4D85-BFF5-45C3CC024022}"/>
    <cellStyle name="Millares 6 2 5 2 5" xfId="2544" xr:uid="{61854535-723D-4F14-ACC3-79E66A1E5F64}"/>
    <cellStyle name="Millares 6 2 5 2 5 2" xfId="5302" xr:uid="{DB7CDAF4-5992-421A-AA4D-47AD1E236507}"/>
    <cellStyle name="Millares 6 2 5 2 6" xfId="5849" xr:uid="{DFFD3116-4C08-42FA-BB2B-0BE1E26BDF80}"/>
    <cellStyle name="Millares 6 2 5 2 7" xfId="6498" xr:uid="{B89AB0E8-B856-41F3-A9DE-52F06231960E}"/>
    <cellStyle name="Millares 6 2 5 2 8" xfId="7993" xr:uid="{A1285619-8EDF-47C7-B954-38DC5E322519}"/>
    <cellStyle name="Millares 6 2 5 2 9" xfId="3667" xr:uid="{C9EFEE03-52B1-4F76-B935-AEDFAC14DD46}"/>
    <cellStyle name="Millares 6 2 5 3" xfId="973" xr:uid="{3C87716B-C914-46B8-A2D3-0182EB4858A2}"/>
    <cellStyle name="Millares 6 2 5 3 2" xfId="2004" xr:uid="{53CF52FF-E32D-4A4B-B025-244B2E107FBA}"/>
    <cellStyle name="Millares 6 2 5 3 2 2" xfId="7316" xr:uid="{DD75B723-16C1-47E4-A722-7605B4EE5F2C}"/>
    <cellStyle name="Millares 6 2 5 3 2 3" xfId="4487" xr:uid="{8AD4CC63-6BC6-478E-8A10-0564292091A9}"/>
    <cellStyle name="Millares 6 2 5 3 3" xfId="3035" xr:uid="{951FF77A-5428-46F2-A554-84A9FCBE6D8E}"/>
    <cellStyle name="Millares 6 2 5 3 3 2" xfId="5174" xr:uid="{74B738E0-1D03-41D6-ADF4-2FC6007170BC}"/>
    <cellStyle name="Millares 6 2 5 3 4" xfId="5973" xr:uid="{988B6115-D00F-4F85-898E-5FAFB42F9993}"/>
    <cellStyle name="Millares 6 2 5 3 5" xfId="6370" xr:uid="{918A77E3-0918-4865-BACD-6EC9E8906B45}"/>
    <cellStyle name="Millares 6 2 5 3 6" xfId="8117" xr:uid="{6D93075C-415E-4515-B82B-A9EE72689054}"/>
    <cellStyle name="Millares 6 2 5 3 7" xfId="3539" xr:uid="{5D88A39C-8224-4168-8C21-534D44D1E2DD}"/>
    <cellStyle name="Millares 6 2 5 4" xfId="704" xr:uid="{4F5B091F-0DF0-4D71-A00F-E2ACC2139123}"/>
    <cellStyle name="Millares 6 2 5 4 2" xfId="1735" xr:uid="{C38F4BA6-3892-4BF2-87C2-F140A4CE3277}"/>
    <cellStyle name="Millares 6 2 5 4 2 2" xfId="7598" xr:uid="{8938B501-270D-49FF-8C8D-6934CA6AEEF6}"/>
    <cellStyle name="Millares 6 2 5 4 2 3" xfId="4769" xr:uid="{F59E11D1-0B44-4068-8462-51DAE3EE0552}"/>
    <cellStyle name="Millares 6 2 5 4 3" xfId="2766" xr:uid="{CA67ADD0-6C55-4338-91D5-FA1E55D8A7A6}"/>
    <cellStyle name="Millares 6 2 5 4 3 2" xfId="5456" xr:uid="{5D38D0EB-EECD-444E-AE57-18187D4B45D2}"/>
    <cellStyle name="Millares 6 2 5 4 4" xfId="6652" xr:uid="{628A8CB5-135A-489E-8911-07975C952E4A}"/>
    <cellStyle name="Millares 6 2 5 4 5" xfId="3823" xr:uid="{0B54BD6F-3D12-4946-B8C0-7C2E7AC42170}"/>
    <cellStyle name="Millares 6 2 5 5" xfId="1381" xr:uid="{3D442A6E-B61C-4A5C-9EEB-98EAB33B87C3}"/>
    <cellStyle name="Millares 6 2 5 5 2" xfId="6920" xr:uid="{C35B75DE-FADB-4586-9B9D-0439E3016CDF}"/>
    <cellStyle name="Millares 6 2 5 5 3" xfId="4091" xr:uid="{795B7C07-F6E1-48EC-A73B-61BA30A95734}"/>
    <cellStyle name="Millares 6 2 5 6" xfId="2412" xr:uid="{962B85F2-97BF-4225-88A5-39094C316A4B}"/>
    <cellStyle name="Millares 6 2 5 6 2" xfId="7181" xr:uid="{4F34BA49-9176-4032-89B6-1A59FD6B31E6}"/>
    <cellStyle name="Millares 6 2 5 6 3" xfId="4352" xr:uid="{9D71C1FB-4B63-4801-B294-3837926DF3B9}"/>
    <cellStyle name="Millares 6 2 5 7" xfId="5040" xr:uid="{FB9BDA98-5329-42F5-8AA2-1066B9D87B70}"/>
    <cellStyle name="Millares 6 2 5 8" xfId="5725" xr:uid="{4EC8C5FE-C038-4F25-A293-EBF1656F9F5F}"/>
    <cellStyle name="Millares 6 2 5 9" xfId="6236" xr:uid="{0A71819F-6AC2-4EFB-8351-123170631FE6}"/>
    <cellStyle name="Millares 6 2 6" xfId="366" xr:uid="{C7C04F01-DBB8-40C6-91C8-1FBD311AC9F3}"/>
    <cellStyle name="Millares 6 2 6 10" xfId="7890" xr:uid="{CC3E1ABB-A648-41E4-B9CE-B7AEA606821D}"/>
    <cellStyle name="Millares 6 2 6 11" xfId="3404" xr:uid="{674F098F-0612-4522-A55D-F7A5CFD01208}"/>
    <cellStyle name="Millares 6 2 6 2" xfId="502" xr:uid="{80584408-FC9E-46E3-BAD1-3CA3F4BE533A}"/>
    <cellStyle name="Millares 6 2 6 2 2" xfId="1119" xr:uid="{959E7AF9-27A9-47D0-A18A-CBFDB2A6317B}"/>
    <cellStyle name="Millares 6 2 6 2 2 2" xfId="2150" xr:uid="{B6F2B682-2614-4C65-A748-6804E3DD136C}"/>
    <cellStyle name="Millares 6 2 6 2 2 2 2" xfId="7744" xr:uid="{A2AB7A71-E3F5-40A5-9451-A03C2B391B8A}"/>
    <cellStyle name="Millares 6 2 6 2 2 2 3" xfId="4915" xr:uid="{F8FD45A3-001C-4D03-9688-D6E405FDCE42}"/>
    <cellStyle name="Millares 6 2 6 2 2 3" xfId="3181" xr:uid="{15169C6D-7A41-4AA9-8B93-E159F537BFF3}"/>
    <cellStyle name="Millares 6 2 6 2 2 3 2" xfId="5602" xr:uid="{EBBAEAB1-F4E7-4C9E-8345-18D6282ED867}"/>
    <cellStyle name="Millares 6 2 6 2 2 4" xfId="6119" xr:uid="{817C4C8F-53BD-4464-9844-1118EC48F526}"/>
    <cellStyle name="Millares 6 2 6 2 2 5" xfId="6798" xr:uid="{32436347-09DC-4B47-96FA-537E4350FF61}"/>
    <cellStyle name="Millares 6 2 6 2 2 6" xfId="8263" xr:uid="{6FA866D9-5590-4A71-9F5B-63AF8E6A24B5}"/>
    <cellStyle name="Millares 6 2 6 2 2 7" xfId="3969" xr:uid="{573AAC8D-E727-4767-94C0-D3102DF57F57}"/>
    <cellStyle name="Millares 6 2 6 2 3" xfId="868" xr:uid="{F0B7111D-647D-4A2E-9A64-8C20D2DF173B}"/>
    <cellStyle name="Millares 6 2 6 2 3 2" xfId="1899" xr:uid="{DA0332C6-A392-4131-999E-B1A4FB20976A}"/>
    <cellStyle name="Millares 6 2 6 2 3 2 2" xfId="7068" xr:uid="{ED43EDCB-9FA1-4785-80F9-C1E953CFC163}"/>
    <cellStyle name="Millares 6 2 6 2 3 3" xfId="2930" xr:uid="{51267B77-870B-4D15-BCD2-776CD891DE78}"/>
    <cellStyle name="Millares 6 2 6 2 3 4" xfId="4239" xr:uid="{3892204B-0D13-4AB5-A0D0-8D80B9304E8E}"/>
    <cellStyle name="Millares 6 2 6 2 4" xfId="1533" xr:uid="{55B3BEEA-3E49-4F11-B14B-C6813BBF07C5}"/>
    <cellStyle name="Millares 6 2 6 2 4 2" xfId="7464" xr:uid="{40A114CC-E420-4EF0-A3E3-95731256DDF0}"/>
    <cellStyle name="Millares 6 2 6 2 4 3" xfId="4635" xr:uid="{A60E0750-A2A5-4134-9881-EB61841651A6}"/>
    <cellStyle name="Millares 6 2 6 2 5" xfId="2564" xr:uid="{E15D7F57-C8B9-4F30-8740-3BC0D37C291E}"/>
    <cellStyle name="Millares 6 2 6 2 5 2" xfId="5322" xr:uid="{CA8FFC00-72CA-43E0-8199-78C90EC2BCC4}"/>
    <cellStyle name="Millares 6 2 6 2 6" xfId="5868" xr:uid="{5DD0886C-6495-4835-B858-FC3F87966C5F}"/>
    <cellStyle name="Millares 6 2 6 2 7" xfId="6518" xr:uid="{B900E639-C2AC-4E3B-AAE0-73DE4AD0F1EC}"/>
    <cellStyle name="Millares 6 2 6 2 8" xfId="8012" xr:uid="{702E5474-3F37-43EE-BAE9-975F5C491FD8}"/>
    <cellStyle name="Millares 6 2 6 2 9" xfId="3687" xr:uid="{354CABF4-3A50-4FAE-B0C4-5654881C0768}"/>
    <cellStyle name="Millares 6 2 6 3" xfId="992" xr:uid="{6CCC827B-702E-436F-AC8F-2C44C875829C}"/>
    <cellStyle name="Millares 6 2 6 3 2" xfId="2023" xr:uid="{D6B11D0E-5951-4034-89D3-5A133E93168E}"/>
    <cellStyle name="Millares 6 2 6 3 2 2" xfId="7335" xr:uid="{8DF69286-FF54-4648-8395-52B381EC32AC}"/>
    <cellStyle name="Millares 6 2 6 3 2 3" xfId="4506" xr:uid="{1650D052-453B-4ECC-B8D6-6240DE784DF2}"/>
    <cellStyle name="Millares 6 2 6 3 3" xfId="3054" xr:uid="{82B01225-C2FB-41D2-967E-F2FE3E682A17}"/>
    <cellStyle name="Millares 6 2 6 3 3 2" xfId="5193" xr:uid="{A0F4FFB9-40AF-49A5-B145-56094DCC199C}"/>
    <cellStyle name="Millares 6 2 6 3 4" xfId="5992" xr:uid="{F86B9952-B769-4DCD-BC0F-A7EFD11167C4}"/>
    <cellStyle name="Millares 6 2 6 3 5" xfId="6389" xr:uid="{A96375B3-1A17-4167-835D-80793F6BB0B9}"/>
    <cellStyle name="Millares 6 2 6 3 6" xfId="8136" xr:uid="{90889525-1C82-4C0C-A35B-0DE0E72A14D7}"/>
    <cellStyle name="Millares 6 2 6 3 7" xfId="3558" xr:uid="{5B512DED-821D-4BEC-B2FC-FCBA24FC775E}"/>
    <cellStyle name="Millares 6 2 6 4" xfId="727" xr:uid="{18071499-857D-4B58-8641-2DCC886D907E}"/>
    <cellStyle name="Millares 6 2 6 4 2" xfId="1758" xr:uid="{0F31F1BA-758E-4686-AFC0-93988CA36A87}"/>
    <cellStyle name="Millares 6 2 6 4 2 2" xfId="7617" xr:uid="{9F35C7E4-AB95-46CD-83E0-19F1F9BC9B9C}"/>
    <cellStyle name="Millares 6 2 6 4 2 3" xfId="4788" xr:uid="{5561FDDC-E944-44CE-A84E-55B5A32223DC}"/>
    <cellStyle name="Millares 6 2 6 4 3" xfId="2789" xr:uid="{F75693FE-63A8-44EC-9BF7-3DF492E87246}"/>
    <cellStyle name="Millares 6 2 6 4 3 2" xfId="5475" xr:uid="{CF99026C-A37B-4129-A638-2C3C0905E734}"/>
    <cellStyle name="Millares 6 2 6 4 4" xfId="6671" xr:uid="{A4F2E254-EE75-4E9E-826F-FF1DC1B66967}"/>
    <cellStyle name="Millares 6 2 6 4 5" xfId="3842" xr:uid="{8CBEC3ED-992C-4ED2-AA0E-4321C7ED5EB2}"/>
    <cellStyle name="Millares 6 2 6 5" xfId="1404" xr:uid="{86B23982-5E65-41C3-97B8-77A3EFD6CCF8}"/>
    <cellStyle name="Millares 6 2 6 5 2" xfId="6940" xr:uid="{037CE8C6-B645-402C-95CF-63D0A2A2B0A1}"/>
    <cellStyle name="Millares 6 2 6 5 3" xfId="4111" xr:uid="{267B4F31-3AB4-4685-AB60-9A2487B6C328}"/>
    <cellStyle name="Millares 6 2 6 6" xfId="2435" xr:uid="{4039B400-0D3B-480F-94DC-ACC6A12B0FE6}"/>
    <cellStyle name="Millares 6 2 6 6 2" xfId="7200" xr:uid="{C271799F-588D-471E-B06E-0249A287F9D0}"/>
    <cellStyle name="Millares 6 2 6 6 3" xfId="4371" xr:uid="{E8BE97F7-E401-4992-93D1-7C6968DA4DD7}"/>
    <cellStyle name="Millares 6 2 6 7" xfId="5059" xr:uid="{138ABEC7-DC72-4276-8391-5B2FD69F1C68}"/>
    <cellStyle name="Millares 6 2 6 8" xfId="5744" xr:uid="{84B6DC8E-F556-46BE-9168-613F085E59CD}"/>
    <cellStyle name="Millares 6 2 6 9" xfId="6255" xr:uid="{CE5B9524-FB0B-4964-AD40-2DDCC71667A4}"/>
    <cellStyle name="Millares 6 2 7" xfId="393" xr:uid="{71E5CE70-DC7B-43A6-B84E-1B47ECE1A004}"/>
    <cellStyle name="Millares 6 2 7 10" xfId="3439" xr:uid="{C1FB51EA-1768-4DE6-9F0B-925EA0322559}"/>
    <cellStyle name="Millares 6 2 7 2" xfId="1010" xr:uid="{1BBEED26-E9EB-4FC3-B3F9-CCD23BA8C0D7}"/>
    <cellStyle name="Millares 6 2 7 2 2" xfId="2041" xr:uid="{88D1A3C0-A873-41A2-BF2B-7D51DECB709B}"/>
    <cellStyle name="Millares 6 2 7 2 2 2" xfId="7355" xr:uid="{DD13C5DB-FA5D-4C6D-A372-E0D86300ACD3}"/>
    <cellStyle name="Millares 6 2 7 2 2 3" xfId="4526" xr:uid="{C4E52C09-A9B4-4C9D-BB2F-776E370E2EDA}"/>
    <cellStyle name="Millares 6 2 7 2 3" xfId="3072" xr:uid="{449D19E7-DB8E-41D0-B7B9-396532F0412C}"/>
    <cellStyle name="Millares 6 2 7 2 3 2" xfId="5213" xr:uid="{E8DD0B39-59EC-43D9-AD5A-2B4F8C766202}"/>
    <cellStyle name="Millares 6 2 7 2 4" xfId="6010" xr:uid="{0D5F30BA-E63B-4709-A9E7-018951276760}"/>
    <cellStyle name="Millares 6 2 7 2 5" xfId="6409" xr:uid="{AC1AE7DC-DCB1-4B00-B0BB-313D11D40070}"/>
    <cellStyle name="Millares 6 2 7 2 6" xfId="8154" xr:uid="{C601A969-6F37-4B3C-AD5B-281877138F5F}"/>
    <cellStyle name="Millares 6 2 7 2 7" xfId="3578" xr:uid="{0D4D9D31-18E2-47EE-B2BF-EB5DDA3BEDA4}"/>
    <cellStyle name="Millares 6 2 7 3" xfId="761" xr:uid="{160746C2-9917-4367-9B00-46F807EC2736}"/>
    <cellStyle name="Millares 6 2 7 3 2" xfId="1792" xr:uid="{6AEB20EF-3E75-41F6-80C6-1791E1AA31ED}"/>
    <cellStyle name="Millares 6 2 7 3 2 2" xfId="7635" xr:uid="{2831EE94-AE0B-495B-8FCF-8716D473946B}"/>
    <cellStyle name="Millares 6 2 7 3 2 3" xfId="4806" xr:uid="{68B99039-A746-42C3-8445-9DF1FB9EF108}"/>
    <cellStyle name="Millares 6 2 7 3 3" xfId="2823" xr:uid="{C5910101-1BBA-4918-BBA4-899CBA37E7CE}"/>
    <cellStyle name="Millares 6 2 7 3 3 2" xfId="5493" xr:uid="{DBCB95C6-EA09-4061-9A75-168EDA09348F}"/>
    <cellStyle name="Millares 6 2 7 3 4" xfId="6689" xr:uid="{03286548-9498-4027-BE65-E178A26053D2}"/>
    <cellStyle name="Millares 6 2 7 3 5" xfId="3860" xr:uid="{33717557-B4D4-4B95-A56F-11ED99305D5B}"/>
    <cellStyle name="Millares 6 2 7 4" xfId="1424" xr:uid="{3B380E3A-2D30-438A-8B8D-6D1D7F49160F}"/>
    <cellStyle name="Millares 6 2 7 4 2" xfId="6959" xr:uid="{755189BC-A9D5-4DAD-90EA-5D6B9BCDD1B3}"/>
    <cellStyle name="Millares 6 2 7 4 3" xfId="4130" xr:uid="{978F3405-56FC-4036-BAC1-81B63E14C3C1}"/>
    <cellStyle name="Millares 6 2 7 5" xfId="2455" xr:uid="{47DBDCA3-B434-4811-94C0-8583CA3E7854}"/>
    <cellStyle name="Millares 6 2 7 5 2" xfId="7216" xr:uid="{4E08EEA0-4852-4F3E-82F4-CDDDD4B83D64}"/>
    <cellStyle name="Millares 6 2 7 5 3" xfId="4387" xr:uid="{FDF9DB7B-DD39-4781-A579-89339E3CBA44}"/>
    <cellStyle name="Millares 6 2 7 6" xfId="5074" xr:uid="{B64E4590-9B75-4CD1-A04F-6A782A159D76}"/>
    <cellStyle name="Millares 6 2 7 7" xfId="5761" xr:uid="{4B54C539-E203-4F93-A362-E6B48E50C655}"/>
    <cellStyle name="Millares 6 2 7 8" xfId="6270" xr:uid="{84219127-0F01-4FC3-BB77-66206334A4CD}"/>
    <cellStyle name="Millares 6 2 7 9" xfId="7905" xr:uid="{BB358AFB-780F-49F9-AFEB-B8CF02072A41}"/>
    <cellStyle name="Millares 6 2 8" xfId="885" xr:uid="{41E23AD2-F306-4D5A-B3FA-EE2EEFF39CFF}"/>
    <cellStyle name="Millares 6 2 8 2" xfId="1916" xr:uid="{BC5A9D4C-5F5A-4F17-A44C-1CB3FDD64CD8}"/>
    <cellStyle name="Millares 6 2 8 2 2" xfId="7228" xr:uid="{65AC7EAC-B2AF-472D-AFC7-1B52AAB72522}"/>
    <cellStyle name="Millares 6 2 8 2 3" xfId="4399" xr:uid="{0497C04E-41D2-4E54-BF49-01A7E3B9078C}"/>
    <cellStyle name="Millares 6 2 8 3" xfId="2947" xr:uid="{10233E6E-177F-4BF7-B0CC-53804F3186A7}"/>
    <cellStyle name="Millares 6 2 8 3 2" xfId="5086" xr:uid="{0BEF13BE-9CB1-4F6C-B571-0CDC74D5D952}"/>
    <cellStyle name="Millares 6 2 8 4" xfId="5885" xr:uid="{5566C0DE-C546-46CD-AED8-8D05D88F101B}"/>
    <cellStyle name="Millares 6 2 8 5" xfId="6282" xr:uid="{A191191B-1671-4ACF-99D8-A53FBCEE0F2A}"/>
    <cellStyle name="Millares 6 2 8 6" xfId="8029" xr:uid="{EAB65A8C-A4F8-4E30-964B-54D20A088458}"/>
    <cellStyle name="Millares 6 2 8 7" xfId="3451" xr:uid="{C0B100D1-1729-4051-9EA4-AE7084C5AE98}"/>
    <cellStyle name="Millares 6 2 9" xfId="598" xr:uid="{4AFCBF2E-ECDD-4D0B-80B1-A86DF84934CC}"/>
    <cellStyle name="Millares 6 2 9 2" xfId="1629" xr:uid="{C3215510-A660-4FA6-9419-1717C8530032}"/>
    <cellStyle name="Millares 6 2 9 2 2" xfId="7510" xr:uid="{317A9C20-1297-4A5D-ACCB-39373C20B501}"/>
    <cellStyle name="Millares 6 2 9 2 3" xfId="4681" xr:uid="{C745AFC0-CD0C-4C36-ABC5-FDC0EBCCA565}"/>
    <cellStyle name="Millares 6 2 9 3" xfId="2660" xr:uid="{390BD5C9-56E6-4516-83D6-0A38C3CE8AD5}"/>
    <cellStyle name="Millares 6 2 9 3 2" xfId="5368" xr:uid="{1244F70A-06BF-42A3-B2DA-2B2AAD4D5FFC}"/>
    <cellStyle name="Millares 6 2 9 4" xfId="6564" xr:uid="{454894C2-D94C-4FCC-9B5A-9A468D676F96}"/>
    <cellStyle name="Millares 6 2 9 5" xfId="3735" xr:uid="{9F2FEB9A-5DAF-45C7-8ED9-480CD6FBA474}"/>
    <cellStyle name="Millares 6 3" xfId="254" xr:uid="{379FE9A3-34A9-4E8B-B3A2-A5F422CE9CA1}"/>
    <cellStyle name="Millares 6 3 10" xfId="6167" xr:uid="{819A62EA-A7D6-4743-8C88-534C4457C903}"/>
    <cellStyle name="Millares 6 3 11" xfId="7802" xr:uid="{C074AB4A-7D90-4E59-AEFB-A97431863824}"/>
    <cellStyle name="Millares 6 3 12" xfId="3305" xr:uid="{656E6BA2-8C70-4687-90E0-3A875A83F159}"/>
    <cellStyle name="Millares 6 3 2" xfId="292" xr:uid="{1B7087FB-633E-4B5C-8E4B-12A9F9E19F55}"/>
    <cellStyle name="Millares 6 3 2 10" xfId="7839" xr:uid="{7971DA85-856E-46CF-8669-78CD2E701C24}"/>
    <cellStyle name="Millares 6 3 2 11" xfId="3342" xr:uid="{79A72359-6C9B-46B7-B143-1757C5E0B6ED}"/>
    <cellStyle name="Millares 6 3 2 2" xfId="449" xr:uid="{BD98C206-9C17-4CE5-993B-8E0CFC5DED6E}"/>
    <cellStyle name="Millares 6 3 2 2 2" xfId="1066" xr:uid="{D340840F-7D8B-4DD2-B50D-7FB26366D683}"/>
    <cellStyle name="Millares 6 3 2 2 2 2" xfId="2097" xr:uid="{B458839D-7318-430F-94B8-5939CEF820AF}"/>
    <cellStyle name="Millares 6 3 2 2 2 2 2" xfId="7691" xr:uid="{52FA3EB1-C542-4F8B-AF45-A9501FE77E8B}"/>
    <cellStyle name="Millares 6 3 2 2 2 2 3" xfId="4862" xr:uid="{DE06B80D-7B70-430D-8BA5-596E2FFF2780}"/>
    <cellStyle name="Millares 6 3 2 2 2 3" xfId="3128" xr:uid="{DB5A4375-86FC-4F94-A803-6EF7D5D35004}"/>
    <cellStyle name="Millares 6 3 2 2 2 3 2" xfId="5549" xr:uid="{BB0CA01C-4687-4981-9BC0-540E6A5A98B7}"/>
    <cellStyle name="Millares 6 3 2 2 2 4" xfId="6066" xr:uid="{CDDD18E2-D6E1-4D64-AAE1-208D832F02B5}"/>
    <cellStyle name="Millares 6 3 2 2 2 5" xfId="6745" xr:uid="{01B5CBC2-4EB8-4A63-B027-A7C0E87864EA}"/>
    <cellStyle name="Millares 6 3 2 2 2 6" xfId="8210" xr:uid="{EC1E3E2E-C1E0-41DB-AECC-F15C0ACE144B}"/>
    <cellStyle name="Millares 6 3 2 2 2 7" xfId="3916" xr:uid="{9F6233B4-A97C-491E-B81F-98CD53E15542}"/>
    <cellStyle name="Millares 6 3 2 2 3" xfId="817" xr:uid="{188E49B1-5B83-4986-AB24-5613266A27F3}"/>
    <cellStyle name="Millares 6 3 2 2 3 2" xfId="1848" xr:uid="{D2F7C7CA-67EF-4CEC-87E8-9CD9DD46CF86}"/>
    <cellStyle name="Millares 6 3 2 2 3 2 2" xfId="7015" xr:uid="{745121DF-2E42-412A-A2F1-F7DD041C1684}"/>
    <cellStyle name="Millares 6 3 2 2 3 3" xfId="2879" xr:uid="{1C839D03-3D2C-413E-8300-CA61135608C3}"/>
    <cellStyle name="Millares 6 3 2 2 3 4" xfId="4186" xr:uid="{AAB8BEA9-8E97-4D33-9ED3-BD1A3B249B85}"/>
    <cellStyle name="Millares 6 3 2 2 4" xfId="1480" xr:uid="{5F4FAEBA-D03D-4F51-A393-49FFD2A8DA3D}"/>
    <cellStyle name="Millares 6 3 2 2 4 2" xfId="7411" xr:uid="{7CEAAC20-3DEE-494D-A9D7-851E484CDCCF}"/>
    <cellStyle name="Millares 6 3 2 2 4 3" xfId="4582" xr:uid="{72706BD3-5CBE-41E2-B7D9-AB29FECA5CA0}"/>
    <cellStyle name="Millares 6 3 2 2 5" xfId="2511" xr:uid="{5BBA7BD8-F0F3-4F47-89A7-E80DAB6C4DD7}"/>
    <cellStyle name="Millares 6 3 2 2 5 2" xfId="5269" xr:uid="{8556B57C-69FD-427E-ADF6-678A69AD0C2E}"/>
    <cellStyle name="Millares 6 3 2 2 6" xfId="5817" xr:uid="{B5ADD36A-C134-4B57-AA82-7BDEDDC5764B}"/>
    <cellStyle name="Millares 6 3 2 2 7" xfId="6465" xr:uid="{ACE933AF-8C72-4E19-97BD-610DEC63F02A}"/>
    <cellStyle name="Millares 6 3 2 2 8" xfId="7961" xr:uid="{548DEFE1-F0DF-46BA-ABE5-4889C446D057}"/>
    <cellStyle name="Millares 6 3 2 2 9" xfId="3634" xr:uid="{1E9881EE-68D9-44B8-B4F5-AFC78FD1DFDE}"/>
    <cellStyle name="Millares 6 3 2 3" xfId="941" xr:uid="{EF261ECA-A219-4B7E-A14F-7B3227F1E00A}"/>
    <cellStyle name="Millares 6 3 2 3 2" xfId="1972" xr:uid="{3793A621-A1E5-4BF3-9269-554A4A5497C1}"/>
    <cellStyle name="Millares 6 3 2 3 2 2" xfId="7284" xr:uid="{009F25AF-B5AB-4CCD-A0B1-50F6AB109B76}"/>
    <cellStyle name="Millares 6 3 2 3 2 3" xfId="4455" xr:uid="{F4B7B9DF-F1DA-47B2-A9A8-F99FB1E83B95}"/>
    <cellStyle name="Millares 6 3 2 3 3" xfId="3003" xr:uid="{6C747E0F-4300-4D97-A277-D46C33C612CA}"/>
    <cellStyle name="Millares 6 3 2 3 3 2" xfId="5142" xr:uid="{148DFD57-58D5-43B8-A777-989A3165EDC7}"/>
    <cellStyle name="Millares 6 3 2 3 4" xfId="5941" xr:uid="{6B53EC3C-1ED5-4AC6-93B8-9E094FBC870A}"/>
    <cellStyle name="Millares 6 3 2 3 5" xfId="6338" xr:uid="{71CB90C1-7C2B-433F-A9C6-9F872432C78B}"/>
    <cellStyle name="Millares 6 3 2 3 6" xfId="8085" xr:uid="{2C9BAFCB-E729-4A55-9B4E-0A133B218D85}"/>
    <cellStyle name="Millares 6 3 2 3 7" xfId="3507" xr:uid="{826C5270-0FF4-4CBF-9FDE-CB0240AC8BFA}"/>
    <cellStyle name="Millares 6 3 2 4" xfId="665" xr:uid="{A1DDE35A-7A1E-4C95-9984-1620825899F5}"/>
    <cellStyle name="Millares 6 3 2 4 2" xfId="1696" xr:uid="{3AFEA381-3D29-4D94-BDCE-A698B93AC94D}"/>
    <cellStyle name="Millares 6 3 2 4 2 2" xfId="7566" xr:uid="{E3947BC6-A1EA-427E-A70C-EAC2C7795A06}"/>
    <cellStyle name="Millares 6 3 2 4 2 3" xfId="4737" xr:uid="{F4218FC0-76D0-40A6-80C2-1DC88E752127}"/>
    <cellStyle name="Millares 6 3 2 4 3" xfId="2727" xr:uid="{076A89A1-2898-469C-8E59-0007ADC51907}"/>
    <cellStyle name="Millares 6 3 2 4 3 2" xfId="5424" xr:uid="{A5C01CC8-BA46-4FDA-A9BE-84DECAD40F4B}"/>
    <cellStyle name="Millares 6 3 2 4 4" xfId="6620" xr:uid="{D6A7B5CF-86FB-4F89-9BA5-3EBC4658F5C3}"/>
    <cellStyle name="Millares 6 3 2 4 5" xfId="3791" xr:uid="{D111F268-EF8F-40C9-9AA4-A6E55E3E67E6}"/>
    <cellStyle name="Millares 6 3 2 5" xfId="1342" xr:uid="{CE64BD96-9681-44DF-A1AA-C7B8D9CC09ED}"/>
    <cellStyle name="Millares 6 3 2 5 2" xfId="6888" xr:uid="{49D45BDA-FE9C-4545-B4F0-572A9C907375}"/>
    <cellStyle name="Millares 6 3 2 5 3" xfId="4059" xr:uid="{86BA8B77-5702-480E-B7F9-204E298A52A0}"/>
    <cellStyle name="Millares 6 3 2 6" xfId="2373" xr:uid="{47AF7797-2F8E-488D-85F1-87B364DC14D1}"/>
    <cellStyle name="Millares 6 3 2 6 2" xfId="7149" xr:uid="{451AE1E9-D83D-4D2E-B9D7-5821D5DD15C7}"/>
    <cellStyle name="Millares 6 3 2 6 3" xfId="4320" xr:uid="{C31506B9-E057-4029-9E14-7D956994063D}"/>
    <cellStyle name="Millares 6 3 2 7" xfId="5008" xr:uid="{DCFD6C25-DCCF-4339-804E-C0790489C1BD}"/>
    <cellStyle name="Millares 6 3 2 8" xfId="5693" xr:uid="{3A4F15B2-B10F-4511-805F-D1879EA63775}"/>
    <cellStyle name="Millares 6 3 2 9" xfId="6204" xr:uid="{6E382EF8-9455-4A7F-93B2-88D3557C9C2B}"/>
    <cellStyle name="Millares 6 3 3" xfId="412" xr:uid="{5E8226B1-D68D-486A-B61D-50B7A1056C4C}"/>
    <cellStyle name="Millares 6 3 3 2" xfId="1029" xr:uid="{883E0B8B-CDE8-4CC8-981A-89910B800300}"/>
    <cellStyle name="Millares 6 3 3 2 2" xfId="2060" xr:uid="{FD3E2FCE-40F3-4B9F-BFD4-60CA2474FAB6}"/>
    <cellStyle name="Millares 6 3 3 2 2 2" xfId="7654" xr:uid="{38B84EEF-123D-4FBC-B964-F88A370AEF2E}"/>
    <cellStyle name="Millares 6 3 3 2 2 3" xfId="4825" xr:uid="{98F27E76-EB07-43B8-97E0-31FF2F109AD4}"/>
    <cellStyle name="Millares 6 3 3 2 3" xfId="3091" xr:uid="{AA402CFC-B3F8-41E0-B2D0-97984B61E50B}"/>
    <cellStyle name="Millares 6 3 3 2 3 2" xfId="5512" xr:uid="{6CE3C4C3-E0B9-4189-9850-ACA214F679F5}"/>
    <cellStyle name="Millares 6 3 3 2 4" xfId="6029" xr:uid="{62AB9F03-0D31-4E36-982D-D4E75692EF9E}"/>
    <cellStyle name="Millares 6 3 3 2 5" xfId="6708" xr:uid="{48A5C972-78E6-443F-BAA5-09853F832CD0}"/>
    <cellStyle name="Millares 6 3 3 2 6" xfId="8173" xr:uid="{4340F33A-E1E9-4103-86E5-BA41BA509D82}"/>
    <cellStyle name="Millares 6 3 3 2 7" xfId="3879" xr:uid="{5DF50AF6-724F-458E-83AF-C785850E9940}"/>
    <cellStyle name="Millares 6 3 3 3" xfId="780" xr:uid="{C3D28A5F-4E51-4BB5-9B9A-0543D56B32E2}"/>
    <cellStyle name="Millares 6 3 3 3 2" xfId="1811" xr:uid="{187BCFE0-4404-4F34-9003-3D07768DD71E}"/>
    <cellStyle name="Millares 6 3 3 3 2 2" xfId="6978" xr:uid="{77D282F1-7901-4D9B-8D63-0E46D991F74E}"/>
    <cellStyle name="Millares 6 3 3 3 3" xfId="2842" xr:uid="{C4671D17-D960-460F-B3BF-5727C79B3C8C}"/>
    <cellStyle name="Millares 6 3 3 3 4" xfId="4149" xr:uid="{75C3B726-3854-4909-8B25-C034B946600A}"/>
    <cellStyle name="Millares 6 3 3 4" xfId="1443" xr:uid="{373886B0-8516-41ED-9AED-F8E38782ADD4}"/>
    <cellStyle name="Millares 6 3 3 4 2" xfId="7374" xr:uid="{98C23910-E000-4705-94DF-63F87A4B7E92}"/>
    <cellStyle name="Millares 6 3 3 4 3" xfId="4545" xr:uid="{968258A1-B5E6-42E2-908C-5D9EBC410376}"/>
    <cellStyle name="Millares 6 3 3 5" xfId="2474" xr:uid="{EA941B73-263C-41A2-BD17-1C3CBEE67A95}"/>
    <cellStyle name="Millares 6 3 3 5 2" xfId="5232" xr:uid="{E0430569-5927-43FA-99C2-EA000B5FC76C}"/>
    <cellStyle name="Millares 6 3 3 6" xfId="5780" xr:uid="{650C2915-97A5-4F05-B3CC-68B6244D594B}"/>
    <cellStyle name="Millares 6 3 3 7" xfId="6428" xr:uid="{5ED6B75E-BCA0-4899-B31F-AC90FE5E63F1}"/>
    <cellStyle name="Millares 6 3 3 8" xfId="7924" xr:uid="{4DF88FFA-394D-42D8-B374-379B83215201}"/>
    <cellStyle name="Millares 6 3 3 9" xfId="3597" xr:uid="{30C07B80-06F3-41E9-9D0C-40E3FE233749}"/>
    <cellStyle name="Millares 6 3 4" xfId="904" xr:uid="{6FC418D9-2425-4CD6-AAC9-594363777D1E}"/>
    <cellStyle name="Millares 6 3 4 2" xfId="1935" xr:uid="{93479088-A19D-41A7-992A-1375088D07A2}"/>
    <cellStyle name="Millares 6 3 4 2 2" xfId="7247" xr:uid="{96EACDD6-DDF5-49EB-9F73-A8E37E502113}"/>
    <cellStyle name="Millares 6 3 4 2 3" xfId="4418" xr:uid="{F8F05BBD-E234-42AA-A844-6B126969E2BB}"/>
    <cellStyle name="Millares 6 3 4 3" xfId="2966" xr:uid="{0DC34274-BE8C-4383-8B8D-A81F6376BDB6}"/>
    <cellStyle name="Millares 6 3 4 3 2" xfId="5105" xr:uid="{5BBA9B24-F020-494A-B09C-C2C3A6D01922}"/>
    <cellStyle name="Millares 6 3 4 4" xfId="5904" xr:uid="{EF3597AA-F5AC-4173-998D-1D385A646B19}"/>
    <cellStyle name="Millares 6 3 4 5" xfId="6301" xr:uid="{FD662898-0C96-45BD-A539-43EF007E6C31}"/>
    <cellStyle name="Millares 6 3 4 6" xfId="8048" xr:uid="{12A7E4AF-6EE9-4A76-BC08-8A99D24C1FE6}"/>
    <cellStyle name="Millares 6 3 4 7" xfId="3470" xr:uid="{3E34622E-8DAF-440E-AA2A-E4079ADD0250}"/>
    <cellStyle name="Millares 6 3 5" xfId="628" xr:uid="{71BFCEEC-03FD-4D73-B90F-9B68ECD3C079}"/>
    <cellStyle name="Millares 6 3 5 2" xfId="1659" xr:uid="{09A77582-9BF2-4566-A351-AEA543C1BE1B}"/>
    <cellStyle name="Millares 6 3 5 2 2" xfId="7529" xr:uid="{774BA443-0044-4121-BFB0-607CADFB09D8}"/>
    <cellStyle name="Millares 6 3 5 2 3" xfId="4700" xr:uid="{5B638085-9448-4E5B-920D-7A0813447F91}"/>
    <cellStyle name="Millares 6 3 5 3" xfId="2690" xr:uid="{A450DEC3-BCAD-41E8-AB04-9D79BE6D3E2A}"/>
    <cellStyle name="Millares 6 3 5 3 2" xfId="5387" xr:uid="{B7BFB2CC-F3C2-49D4-ACAA-6EBAAF6FA939}"/>
    <cellStyle name="Millares 6 3 5 4" xfId="6583" xr:uid="{E98BFA80-7A74-45A8-8E09-315152F4927F}"/>
    <cellStyle name="Millares 6 3 5 5" xfId="3754" xr:uid="{A9BB0862-248A-4ED1-95F1-CC2D93321AA8}"/>
    <cellStyle name="Millares 6 3 6" xfId="1305" xr:uid="{C9AFEBEA-5F49-40D2-9216-962516C8A731}"/>
    <cellStyle name="Millares 6 3 6 2" xfId="6851" xr:uid="{685B9200-38CC-46BE-9827-B93E60418810}"/>
    <cellStyle name="Millares 6 3 6 3" xfId="4022" xr:uid="{E74C5C10-6EB9-42DC-94E9-0FA96F52001F}"/>
    <cellStyle name="Millares 6 3 7" xfId="2336" xr:uid="{9302E1AA-D678-462E-8BD8-5BF3F21849D6}"/>
    <cellStyle name="Millares 6 3 7 2" xfId="7112" xr:uid="{493D0680-E681-42DD-B6D6-C65EF0446533}"/>
    <cellStyle name="Millares 6 3 7 3" xfId="4283" xr:uid="{FCC08444-5766-4ECE-BBED-FCCE913EAD01}"/>
    <cellStyle name="Millares 6 3 8" xfId="4971" xr:uid="{E936B3CD-9490-4AD7-8E0E-44C3B9DAE822}"/>
    <cellStyle name="Millares 6 3 9" xfId="5656" xr:uid="{B01A8130-B670-48EB-884A-EDDDD64F25EF}"/>
    <cellStyle name="Millares 6 4" xfId="274" xr:uid="{0C9086D0-25C5-4674-B9B1-F46A1A8E4B99}"/>
    <cellStyle name="Millares 6 4 10" xfId="7821" xr:uid="{B8D7FA5F-BB9B-4648-A52C-5E91E3A148A5}"/>
    <cellStyle name="Millares 6 4 11" xfId="3324" xr:uid="{2A42999A-8B1C-4B4B-BC19-201B29E705CB}"/>
    <cellStyle name="Millares 6 4 2" xfId="431" xr:uid="{67199537-8B21-4FA8-BDE9-B7DE10539C3B}"/>
    <cellStyle name="Millares 6 4 2 2" xfId="1048" xr:uid="{E819C24B-E8DE-4712-AD3C-F4492C52E511}"/>
    <cellStyle name="Millares 6 4 2 2 2" xfId="2079" xr:uid="{2494BF41-6D7D-4D90-A1BA-F73BDF8E5965}"/>
    <cellStyle name="Millares 6 4 2 2 2 2" xfId="7673" xr:uid="{AE34A480-4F19-480D-A861-DC98F278AB71}"/>
    <cellStyle name="Millares 6 4 2 2 2 3" xfId="4844" xr:uid="{8D6D1DD9-039F-4A16-9BBC-1CF4BB0A114F}"/>
    <cellStyle name="Millares 6 4 2 2 3" xfId="3110" xr:uid="{FF4A336F-EE88-436C-85CC-73A48819B0C4}"/>
    <cellStyle name="Millares 6 4 2 2 3 2" xfId="5531" xr:uid="{3A859557-F43E-4B37-BAEF-A58192F638F2}"/>
    <cellStyle name="Millares 6 4 2 2 4" xfId="6048" xr:uid="{493AF0EF-1490-485D-99BA-1ED3BCDE0526}"/>
    <cellStyle name="Millares 6 4 2 2 5" xfId="6727" xr:uid="{14048B31-B1E1-4112-BD55-0E2CE7721C4F}"/>
    <cellStyle name="Millares 6 4 2 2 6" xfId="8192" xr:uid="{6F2E8861-0903-4935-B845-0C06D7298551}"/>
    <cellStyle name="Millares 6 4 2 2 7" xfId="3898" xr:uid="{19D9CC6B-0DAF-4317-842D-0D6292E38412}"/>
    <cellStyle name="Millares 6 4 2 3" xfId="799" xr:uid="{1DFE254F-70AC-4B31-8B4D-3D5EF96ACB31}"/>
    <cellStyle name="Millares 6 4 2 3 2" xfId="1830" xr:uid="{5831C022-A328-4DCB-BC5C-7E96404D26D2}"/>
    <cellStyle name="Millares 6 4 2 3 2 2" xfId="6997" xr:uid="{F0D57E8C-A67B-4100-8311-E1AE03886568}"/>
    <cellStyle name="Millares 6 4 2 3 3" xfId="2861" xr:uid="{CABFDA54-A481-4357-845D-A92CC51A08C1}"/>
    <cellStyle name="Millares 6 4 2 3 4" xfId="4168" xr:uid="{EC3F7DAA-FB39-4CE7-9907-8A7614975BC1}"/>
    <cellStyle name="Millares 6 4 2 4" xfId="1462" xr:uid="{2EFAF0B0-307A-47C8-AD84-298C20A05EE0}"/>
    <cellStyle name="Millares 6 4 2 4 2" xfId="7393" xr:uid="{BA585101-45B5-4D9D-91F7-6A5AEEEE912F}"/>
    <cellStyle name="Millares 6 4 2 4 3" xfId="4564" xr:uid="{A5856FB6-8300-42D8-818F-B95783DDDBA9}"/>
    <cellStyle name="Millares 6 4 2 5" xfId="2493" xr:uid="{30357989-1AF8-4ABF-A1E1-CD42FB6B7C49}"/>
    <cellStyle name="Millares 6 4 2 5 2" xfId="5251" xr:uid="{597A9C9A-2717-4715-9031-932BBD340F59}"/>
    <cellStyle name="Millares 6 4 2 6" xfId="5799" xr:uid="{21799227-5452-47B0-ADAF-98BAB86AF7B2}"/>
    <cellStyle name="Millares 6 4 2 7" xfId="6447" xr:uid="{AB08775A-6CFF-4D6E-8659-22EBB3F940A8}"/>
    <cellStyle name="Millares 6 4 2 8" xfId="7943" xr:uid="{27849587-43EF-4AA0-B125-55919627A101}"/>
    <cellStyle name="Millares 6 4 2 9" xfId="3616" xr:uid="{293A7792-29F6-41FC-9C4D-6FF8E3E4B61E}"/>
    <cellStyle name="Millares 6 4 3" xfId="923" xr:uid="{D165A764-37AC-43C2-B878-3FDB0F0BD367}"/>
    <cellStyle name="Millares 6 4 3 2" xfId="1954" xr:uid="{C5BC729A-274E-4447-847A-2A8FD5FA3FF5}"/>
    <cellStyle name="Millares 6 4 3 2 2" xfId="7266" xr:uid="{F7A81F1F-A52C-4896-8980-A2EB10EAEB3F}"/>
    <cellStyle name="Millares 6 4 3 2 3" xfId="4437" xr:uid="{37774B46-A826-487C-BCB8-AE2391BC9498}"/>
    <cellStyle name="Millares 6 4 3 3" xfId="2985" xr:uid="{46B9F474-1CA5-4521-8396-933F4F260B71}"/>
    <cellStyle name="Millares 6 4 3 3 2" xfId="5124" xr:uid="{8E7BC1F6-B7A2-407B-AF2F-5139E9A6E489}"/>
    <cellStyle name="Millares 6 4 3 4" xfId="5923" xr:uid="{CEF6BA74-1F21-4EEA-84CA-4C95CC2B545F}"/>
    <cellStyle name="Millares 6 4 3 5" xfId="6320" xr:uid="{5C21B0F0-3E22-4952-BE07-950D31B1781D}"/>
    <cellStyle name="Millares 6 4 3 6" xfId="8067" xr:uid="{FBB8F5FF-4440-4326-BD45-DBC0645C54CF}"/>
    <cellStyle name="Millares 6 4 3 7" xfId="3489" xr:uid="{54BB7E75-B171-4B86-AB54-C3FF42F916D0}"/>
    <cellStyle name="Millares 6 4 4" xfId="647" xr:uid="{0442A819-3C7E-4342-95AB-69D3473E9C35}"/>
    <cellStyle name="Millares 6 4 4 2" xfId="1678" xr:uid="{8CAAC4A3-7A24-4E7F-B9A2-FE1AB01BC3C5}"/>
    <cellStyle name="Millares 6 4 4 2 2" xfId="7548" xr:uid="{47747C45-62E7-48FB-80C4-5909A68DEF58}"/>
    <cellStyle name="Millares 6 4 4 2 3" xfId="4719" xr:uid="{B97677CA-9605-462C-9317-6363E70B3B26}"/>
    <cellStyle name="Millares 6 4 4 3" xfId="2709" xr:uid="{B2210F18-EADB-4173-A66D-90A47C1D9E90}"/>
    <cellStyle name="Millares 6 4 4 3 2" xfId="5406" xr:uid="{645B4B99-2133-436E-8FC7-3544A2B3603C}"/>
    <cellStyle name="Millares 6 4 4 4" xfId="6602" xr:uid="{76033E4D-9F87-4EBA-A780-44869928BA63}"/>
    <cellStyle name="Millares 6 4 4 5" xfId="3773" xr:uid="{F5A12863-5F21-4CF8-89FE-CE77102AFC83}"/>
    <cellStyle name="Millares 6 4 5" xfId="1324" xr:uid="{346B93B0-9433-448F-A1EE-1D6D7BB6FE6F}"/>
    <cellStyle name="Millares 6 4 5 2" xfId="6870" xr:uid="{38B03EB8-136C-4EBB-A88E-49374C07B7A0}"/>
    <cellStyle name="Millares 6 4 5 3" xfId="4041" xr:uid="{77150516-2866-4B2C-9EDF-E3095AB1DE1B}"/>
    <cellStyle name="Millares 6 4 6" xfId="2355" xr:uid="{09AE268B-9C0D-4380-BA6E-21D2418BD746}"/>
    <cellStyle name="Millares 6 4 6 2" xfId="7131" xr:uid="{8AE8A92F-4550-4D12-A845-D5F229A06266}"/>
    <cellStyle name="Millares 6 4 6 3" xfId="4302" xr:uid="{9EE373A2-A0D9-454F-9DDA-FD69BC9BD848}"/>
    <cellStyle name="Millares 6 4 7" xfId="4990" xr:uid="{EE6F8F23-6297-437E-9C87-B29F3FD3F946}"/>
    <cellStyle name="Millares 6 4 8" xfId="5675" xr:uid="{DB7CCFC5-A05B-4D11-B01F-4F0C45CD8E55}"/>
    <cellStyle name="Millares 6 4 9" xfId="6186" xr:uid="{D7A2C74B-2381-47B0-8468-C65FF687EF71}"/>
    <cellStyle name="Millares 6 5" xfId="333" xr:uid="{ABA40B21-CCD1-4E0D-A13A-BCBA955D498C}"/>
    <cellStyle name="Millares 6 5 10" xfId="7862" xr:uid="{5E1AE741-C51A-448E-8E24-309B8985F04D}"/>
    <cellStyle name="Millares 6 5 11" xfId="3372" xr:uid="{662B97DD-ED9E-495C-924D-8902D8EAE2D9}"/>
    <cellStyle name="Millares 6 5 2" xfId="473" xr:uid="{FB8A7A4E-4DA6-4CDD-AAB2-4674C66F8B08}"/>
    <cellStyle name="Millares 6 5 2 2" xfId="1090" xr:uid="{214DD9A6-884F-4FF6-B10C-0F9C9A94A39F}"/>
    <cellStyle name="Millares 6 5 2 2 2" xfId="2121" xr:uid="{70103D93-9B56-4C99-9483-057CA779F22A}"/>
    <cellStyle name="Millares 6 5 2 2 2 2" xfId="7715" xr:uid="{04A1633F-8C8C-45AC-888C-F1BA904CB387}"/>
    <cellStyle name="Millares 6 5 2 2 2 3" xfId="4886" xr:uid="{2D2E58E6-3625-4CEE-BC3E-27709FCA6B17}"/>
    <cellStyle name="Millares 6 5 2 2 3" xfId="3152" xr:uid="{6593F36B-CE35-48D7-8CEE-AB6D0723204E}"/>
    <cellStyle name="Millares 6 5 2 2 3 2" xfId="5573" xr:uid="{93706A7A-2FAD-4427-93F9-BD697EA1DA2B}"/>
    <cellStyle name="Millares 6 5 2 2 4" xfId="6090" xr:uid="{08A084A4-70F2-42A0-88FA-5591BB5792FF}"/>
    <cellStyle name="Millares 6 5 2 2 5" xfId="6769" xr:uid="{BF0277C9-210A-4936-AB80-3745DDD97FD3}"/>
    <cellStyle name="Millares 6 5 2 2 6" xfId="8234" xr:uid="{6844FC28-0017-4199-9C62-0322028C27E8}"/>
    <cellStyle name="Millares 6 5 2 2 7" xfId="3940" xr:uid="{3A5BCEF2-1F30-47F7-85BE-FCC523D053A3}"/>
    <cellStyle name="Millares 6 5 2 3" xfId="840" xr:uid="{3E6401F2-4F4B-4408-A6A2-D84312136AF1}"/>
    <cellStyle name="Millares 6 5 2 3 2" xfId="1871" xr:uid="{D4F1C220-1E4E-46D7-8BD5-EEEC9454396C}"/>
    <cellStyle name="Millares 6 5 2 3 2 2" xfId="7039" xr:uid="{4829AF76-C096-4959-B5D4-008EB54C2403}"/>
    <cellStyle name="Millares 6 5 2 3 3" xfId="2902" xr:uid="{2ADEEF3F-109A-405B-B32A-5DDD91193D15}"/>
    <cellStyle name="Millares 6 5 2 3 4" xfId="4210" xr:uid="{9158E035-3748-49B6-9C9A-D08B1D059F4E}"/>
    <cellStyle name="Millares 6 5 2 4" xfId="1504" xr:uid="{DFAC1CAC-6008-486C-95DA-FF1F0071F631}"/>
    <cellStyle name="Millares 6 5 2 4 2" xfId="7435" xr:uid="{A90F3C92-8ACD-4992-B816-3E0A3E2A2776}"/>
    <cellStyle name="Millares 6 5 2 4 3" xfId="4606" xr:uid="{E5A59D0D-B17E-42F8-A756-6F9C1845121F}"/>
    <cellStyle name="Millares 6 5 2 5" xfId="2535" xr:uid="{E1FDA86A-203C-4CED-9B12-E398B9D11BB8}"/>
    <cellStyle name="Millares 6 5 2 5 2" xfId="5293" xr:uid="{917E78AA-24FA-4B1E-8D34-6C6570DD2D97}"/>
    <cellStyle name="Millares 6 5 2 6" xfId="5840" xr:uid="{90D30511-54D4-4CDA-B53D-421E4C2F6193}"/>
    <cellStyle name="Millares 6 5 2 7" xfId="6489" xr:uid="{193457EB-1A18-4C8C-BB62-13F9A5240861}"/>
    <cellStyle name="Millares 6 5 2 8" xfId="7984" xr:uid="{F264AA47-0D6B-4B81-B9F7-BA490C6A3D2B}"/>
    <cellStyle name="Millares 6 5 2 9" xfId="3658" xr:uid="{5AF30AA3-45FF-42E5-B889-CDEAABC2F05A}"/>
    <cellStyle name="Millares 6 5 3" xfId="964" xr:uid="{FDB5EA13-70BF-4C11-8503-096834A41077}"/>
    <cellStyle name="Millares 6 5 3 2" xfId="1995" xr:uid="{47565414-0442-4810-8419-0E41038A2BDF}"/>
    <cellStyle name="Millares 6 5 3 2 2" xfId="7307" xr:uid="{1B098D92-F183-4116-A28A-C5507FCF3DB8}"/>
    <cellStyle name="Millares 6 5 3 2 3" xfId="4478" xr:uid="{EFBE9F28-7822-4AF0-8CC2-2016544A9AF9}"/>
    <cellStyle name="Millares 6 5 3 3" xfId="3026" xr:uid="{73E284FA-5505-4D26-AEAE-01DB704F8C2F}"/>
    <cellStyle name="Millares 6 5 3 3 2" xfId="5165" xr:uid="{1EC5E050-2E39-4090-80DF-2247082A63B1}"/>
    <cellStyle name="Millares 6 5 3 4" xfId="5964" xr:uid="{0A7E27E3-E18B-4366-9389-094AB5D58A89}"/>
    <cellStyle name="Millares 6 5 3 5" xfId="6361" xr:uid="{0F81B337-4B47-4116-8A09-5DC976AE7795}"/>
    <cellStyle name="Millares 6 5 3 6" xfId="8108" xr:uid="{06323FD0-C237-466F-8547-66CECE8295FC}"/>
    <cellStyle name="Millares 6 5 3 7" xfId="3530" xr:uid="{A542E530-7292-4B41-93E5-F53091367E72}"/>
    <cellStyle name="Millares 6 5 4" xfId="695" xr:uid="{FB89E658-D9BE-4AF9-A86A-A462FED7B0BE}"/>
    <cellStyle name="Millares 6 5 4 2" xfId="1726" xr:uid="{CB6ACFA1-F034-43D7-9A6C-A5110294384B}"/>
    <cellStyle name="Millares 6 5 4 2 2" xfId="7589" xr:uid="{8463DC15-D6C5-438E-BFEC-628C3A215E94}"/>
    <cellStyle name="Millares 6 5 4 2 3" xfId="4760" xr:uid="{3594B9B9-4B4C-4479-9563-2325FBE34673}"/>
    <cellStyle name="Millares 6 5 4 3" xfId="2757" xr:uid="{C5AF0CAC-3733-4C03-8A94-DEA4888B5705}"/>
    <cellStyle name="Millares 6 5 4 3 2" xfId="5447" xr:uid="{C9BA7F21-1431-4267-BB0D-55F3B3532D67}"/>
    <cellStyle name="Millares 6 5 4 4" xfId="6643" xr:uid="{C5F709FE-7178-413A-8FD2-02599B523E07}"/>
    <cellStyle name="Millares 6 5 4 5" xfId="3814" xr:uid="{72D04366-2A69-4FF4-8A3A-455FB5858CB2}"/>
    <cellStyle name="Millares 6 5 5" xfId="1372" xr:uid="{40AF6A72-33E5-4A14-B114-5EF7E12231CE}"/>
    <cellStyle name="Millares 6 5 5 2" xfId="6911" xr:uid="{2DDE91AA-8BD2-4562-91AA-A1E4701D22EF}"/>
    <cellStyle name="Millares 6 5 5 3" xfId="4082" xr:uid="{22F92D3F-1E6B-464A-A7A1-8FB06EAA7223}"/>
    <cellStyle name="Millares 6 5 6" xfId="2403" xr:uid="{2A1BADEF-4084-4908-87D5-35F7DF8962E4}"/>
    <cellStyle name="Millares 6 5 6 2" xfId="7172" xr:uid="{76C0FD5F-2280-4500-B846-28596793797D}"/>
    <cellStyle name="Millares 6 5 6 3" xfId="4343" xr:uid="{364E9E90-D55E-4246-B51D-84ADE86E8B7B}"/>
    <cellStyle name="Millares 6 5 7" xfId="5031" xr:uid="{9C7B7523-635F-4A6A-B8B2-2123D38B1BAB}"/>
    <cellStyle name="Millares 6 5 8" xfId="5716" xr:uid="{35ED9103-2AE2-47C3-8F00-AE22A77A1363}"/>
    <cellStyle name="Millares 6 5 9" xfId="6227" xr:uid="{46AC4C95-CB9E-4E27-B68A-7C5DDD88DECA}"/>
    <cellStyle name="Millares 6 6" xfId="344" xr:uid="{1E588CEA-63DB-4417-9738-CCB02C83A6E0}"/>
    <cellStyle name="Millares 6 6 10" xfId="7873" xr:uid="{453E027C-9BB1-4071-A95A-70528ACB1FFF}"/>
    <cellStyle name="Millares 6 6 11" xfId="3383" xr:uid="{6C88A47C-C2C3-4766-BB0F-1B808A12D421}"/>
    <cellStyle name="Millares 6 6 2" xfId="484" xr:uid="{88F3C188-43DA-4EC9-8ADD-CAE86E2A6207}"/>
    <cellStyle name="Millares 6 6 2 2" xfId="1101" xr:uid="{258CA2D4-82DC-47DE-BDE9-55D33DF07893}"/>
    <cellStyle name="Millares 6 6 2 2 2" xfId="2132" xr:uid="{19AE0284-CD76-4BC5-ABD2-A66ADDB114A3}"/>
    <cellStyle name="Millares 6 6 2 2 2 2" xfId="7726" xr:uid="{8430F4FB-7FF1-4515-91CE-8709BDEDDD54}"/>
    <cellStyle name="Millares 6 6 2 2 2 3" xfId="4897" xr:uid="{319BF3B4-496E-4282-B5A2-3BCE096EE6F6}"/>
    <cellStyle name="Millares 6 6 2 2 3" xfId="3163" xr:uid="{2EE4A1F8-C749-4491-A314-4122D3DE0C73}"/>
    <cellStyle name="Millares 6 6 2 2 3 2" xfId="5584" xr:uid="{112450D9-35ED-44F0-98C9-4D7D79C3487A}"/>
    <cellStyle name="Millares 6 6 2 2 4" xfId="6101" xr:uid="{E1404FD8-B22F-4F28-867A-E0135D21AEB0}"/>
    <cellStyle name="Millares 6 6 2 2 5" xfId="6780" xr:uid="{00375CDA-0943-4806-90D1-B434D0F6240E}"/>
    <cellStyle name="Millares 6 6 2 2 6" xfId="8245" xr:uid="{2A150744-1B25-49E5-97D5-CE846FC27B61}"/>
    <cellStyle name="Millares 6 6 2 2 7" xfId="3951" xr:uid="{22CF68DA-2AE0-46A3-AD06-3DEDB9B8E34F}"/>
    <cellStyle name="Millares 6 6 2 3" xfId="851" xr:uid="{31F80FA2-1C4C-4752-9379-AE922901F19D}"/>
    <cellStyle name="Millares 6 6 2 3 2" xfId="1882" xr:uid="{DE86E6DA-B015-4A01-BF44-CBEE8D809A46}"/>
    <cellStyle name="Millares 6 6 2 3 2 2" xfId="7050" xr:uid="{28E60A9A-4290-4AC4-A369-48506952DB7C}"/>
    <cellStyle name="Millares 6 6 2 3 3" xfId="2913" xr:uid="{2ED9EB2E-0F77-4769-9A47-4A878F4F0190}"/>
    <cellStyle name="Millares 6 6 2 3 4" xfId="4221" xr:uid="{D24A30C2-A47D-4CFF-912F-87741A2A2233}"/>
    <cellStyle name="Millares 6 6 2 4" xfId="1515" xr:uid="{122C38F7-464C-40DF-B4DC-2FA34602CED3}"/>
    <cellStyle name="Millares 6 6 2 4 2" xfId="7446" xr:uid="{5F78E4D4-29E3-428D-8590-780B1CC1F788}"/>
    <cellStyle name="Millares 6 6 2 4 3" xfId="4617" xr:uid="{B6BF6C3E-06CE-4693-93E9-510DEB8F1122}"/>
    <cellStyle name="Millares 6 6 2 5" xfId="2546" xr:uid="{54AE99B3-5AD3-4B0A-84E7-447D5F2CF3F9}"/>
    <cellStyle name="Millares 6 6 2 5 2" xfId="5304" xr:uid="{3DBD21C3-C75F-4CAA-B0FC-92F35640A5E2}"/>
    <cellStyle name="Millares 6 6 2 6" xfId="5851" xr:uid="{A5CA744A-210D-4125-949F-1D82081BAC5C}"/>
    <cellStyle name="Millares 6 6 2 7" xfId="6500" xr:uid="{47257271-D781-49DC-85A6-6F7CE94C8328}"/>
    <cellStyle name="Millares 6 6 2 8" xfId="7995" xr:uid="{12F9FDE9-B9B5-47E0-A1D5-FF39F6FF49C2}"/>
    <cellStyle name="Millares 6 6 2 9" xfId="3669" xr:uid="{9F71AD63-85B1-434E-B899-B5A4971107F5}"/>
    <cellStyle name="Millares 6 6 3" xfId="975" xr:uid="{A71A88E6-50C1-41BF-8D31-FB33332F168A}"/>
    <cellStyle name="Millares 6 6 3 2" xfId="2006" xr:uid="{EDB67A62-6D6E-4BF9-8854-162D5F402A2D}"/>
    <cellStyle name="Millares 6 6 3 2 2" xfId="7318" xr:uid="{E4698A2B-1A73-4056-93E8-780380FC5A7B}"/>
    <cellStyle name="Millares 6 6 3 2 3" xfId="4489" xr:uid="{10502284-D38E-4845-9206-9BC6F58CC67F}"/>
    <cellStyle name="Millares 6 6 3 3" xfId="3037" xr:uid="{CE54B1C2-E65B-406B-B8C0-4FC3F487927E}"/>
    <cellStyle name="Millares 6 6 3 3 2" xfId="5176" xr:uid="{388ECC5C-68A5-4CCE-92BC-589C2C3126EA}"/>
    <cellStyle name="Millares 6 6 3 4" xfId="5975" xr:uid="{C7E19766-8D89-4B73-84C8-E8DA1EE7CF36}"/>
    <cellStyle name="Millares 6 6 3 5" xfId="6372" xr:uid="{0F1E0B86-667A-4891-BC60-B731D1335468}"/>
    <cellStyle name="Millares 6 6 3 6" xfId="8119" xr:uid="{7822D069-54C8-4DCF-AF82-9F71E1461841}"/>
    <cellStyle name="Millares 6 6 3 7" xfId="3541" xr:uid="{A9249BB2-C17B-484E-A232-80C47B739BD9}"/>
    <cellStyle name="Millares 6 6 4" xfId="706" xr:uid="{C0687096-273E-40FF-B7F2-414023F9B170}"/>
    <cellStyle name="Millares 6 6 4 2" xfId="1737" xr:uid="{557AB8F7-CC00-4004-A634-8178C8E68247}"/>
    <cellStyle name="Millares 6 6 4 2 2" xfId="7600" xr:uid="{4063D3FC-36C3-48ED-8BE9-F88C5B29589A}"/>
    <cellStyle name="Millares 6 6 4 2 3" xfId="4771" xr:uid="{EFF9C296-00F3-48F8-A32D-2E7D75DE20B8}"/>
    <cellStyle name="Millares 6 6 4 3" xfId="2768" xr:uid="{3801EBEF-05EE-43AA-9486-0DC05F2189A9}"/>
    <cellStyle name="Millares 6 6 4 3 2" xfId="5458" xr:uid="{224752A8-8273-4BC4-868C-C961F05C9B41}"/>
    <cellStyle name="Millares 6 6 4 4" xfId="6654" xr:uid="{CCF482A3-F4D1-4640-B8D0-195B1DA03F7B}"/>
    <cellStyle name="Millares 6 6 4 5" xfId="3825" xr:uid="{DE5018CA-33D4-4E98-A958-A628C426074C}"/>
    <cellStyle name="Millares 6 6 5" xfId="1383" xr:uid="{A545AF2B-2214-452C-9477-5CBAA5B5D8A3}"/>
    <cellStyle name="Millares 6 6 5 2" xfId="6922" xr:uid="{7CA3F075-62AA-48B7-92F8-5941F9507AC9}"/>
    <cellStyle name="Millares 6 6 5 3" xfId="4093" xr:uid="{5BAB21D5-BCC3-4A9A-89ED-B070F480C5B2}"/>
    <cellStyle name="Millares 6 6 6" xfId="2414" xr:uid="{9135A231-B7A1-4DFC-8DBD-463C12BC999A}"/>
    <cellStyle name="Millares 6 6 6 2" xfId="7183" xr:uid="{D46DC4B7-5549-4255-8522-9741FFA0FD58}"/>
    <cellStyle name="Millares 6 6 6 3" xfId="4354" xr:uid="{D4C56189-29A9-4DF6-9DC5-556653015277}"/>
    <cellStyle name="Millares 6 6 7" xfId="5042" xr:uid="{982E8762-E3FA-41D4-A87C-308F624174CD}"/>
    <cellStyle name="Millares 6 6 8" xfId="5727" xr:uid="{A24E8EA1-1112-48AD-83DE-3B79C242367F}"/>
    <cellStyle name="Millares 6 6 9" xfId="6238" xr:uid="{50BC5AAB-87B9-4BB5-AB85-DABB698F9967}"/>
    <cellStyle name="Millares 6 7" xfId="368" xr:uid="{28681616-D60F-49D1-95F2-8B5B0B7BE238}"/>
    <cellStyle name="Millares 6 7 10" xfId="7892" xr:uid="{ED2D430B-2EC1-436E-8074-13EEDFF76CFC}"/>
    <cellStyle name="Millares 6 7 11" xfId="3406" xr:uid="{9C6A2AFB-E7E5-4974-84A6-0381CCC40F88}"/>
    <cellStyle name="Millares 6 7 2" xfId="504" xr:uid="{93BF79A1-8B8F-4C77-8ADD-A063BE2AFA8A}"/>
    <cellStyle name="Millares 6 7 2 2" xfId="1121" xr:uid="{30B129DE-61A4-4034-811E-2CB40FB0565F}"/>
    <cellStyle name="Millares 6 7 2 2 2" xfId="2152" xr:uid="{BC5AB33F-F2A7-42DC-9EB7-546544522426}"/>
    <cellStyle name="Millares 6 7 2 2 2 2" xfId="7746" xr:uid="{D03ED3C3-037B-4043-BBA3-1F37AE3542BC}"/>
    <cellStyle name="Millares 6 7 2 2 2 3" xfId="4917" xr:uid="{DE0F2ACE-3AF3-4897-81AE-167E0CE1EC20}"/>
    <cellStyle name="Millares 6 7 2 2 3" xfId="3183" xr:uid="{61252B44-D33D-4A06-B98A-59E2D0302E61}"/>
    <cellStyle name="Millares 6 7 2 2 3 2" xfId="5604" xr:uid="{CD9A066E-E32E-458A-9FEC-A257B21AADC0}"/>
    <cellStyle name="Millares 6 7 2 2 4" xfId="6121" xr:uid="{85924CCE-3E54-425E-989D-CE638397563A}"/>
    <cellStyle name="Millares 6 7 2 2 5" xfId="6800" xr:uid="{8626F1A6-A388-4068-BD0C-702B1412149A}"/>
    <cellStyle name="Millares 6 7 2 2 6" xfId="8265" xr:uid="{168937BC-B6AB-4D41-A529-0C3537EC55EA}"/>
    <cellStyle name="Millares 6 7 2 2 7" xfId="3971" xr:uid="{91BFFAD1-3DB6-44C3-9FA6-95D25C015E48}"/>
    <cellStyle name="Millares 6 7 2 3" xfId="870" xr:uid="{C92231C9-4ADC-44F5-AB4E-58125DDE6534}"/>
    <cellStyle name="Millares 6 7 2 3 2" xfId="1901" xr:uid="{78552C92-807E-4034-B5BC-D42F9FF6894C}"/>
    <cellStyle name="Millares 6 7 2 3 2 2" xfId="7070" xr:uid="{71A862AC-6F5F-4A32-90E6-CE1E88F3D288}"/>
    <cellStyle name="Millares 6 7 2 3 3" xfId="2932" xr:uid="{3B93C6BB-4050-44DB-AAEA-5ED75BC7DCE3}"/>
    <cellStyle name="Millares 6 7 2 3 4" xfId="4241" xr:uid="{5085C606-48E7-4981-9284-88ADF35512E7}"/>
    <cellStyle name="Millares 6 7 2 4" xfId="1535" xr:uid="{D29ED9F1-F0C6-44E7-B3C1-36EF40AABEE4}"/>
    <cellStyle name="Millares 6 7 2 4 2" xfId="7466" xr:uid="{F9FFA09E-BAC9-497A-827A-F147F961E2F4}"/>
    <cellStyle name="Millares 6 7 2 4 3" xfId="4637" xr:uid="{FAAC570A-6EFF-4ADA-AD90-00CB48F654DD}"/>
    <cellStyle name="Millares 6 7 2 5" xfId="2566" xr:uid="{A9C31758-EA80-4FBF-AAFF-132986A35447}"/>
    <cellStyle name="Millares 6 7 2 5 2" xfId="5324" xr:uid="{92D1FD97-31A2-4B77-AE89-4DFD26279059}"/>
    <cellStyle name="Millares 6 7 2 6" xfId="5870" xr:uid="{F995FA0F-A9A0-448B-BB8A-FBB38E9E4272}"/>
    <cellStyle name="Millares 6 7 2 7" xfId="6520" xr:uid="{777BCDD0-8B38-4947-BE02-ACE2E8618F84}"/>
    <cellStyle name="Millares 6 7 2 8" xfId="8014" xr:uid="{0B6CE970-B70E-4E7C-9980-3BC3DCC7A5C1}"/>
    <cellStyle name="Millares 6 7 2 9" xfId="3689" xr:uid="{61AA8091-5EF6-47DD-AF0B-63F0832F18F2}"/>
    <cellStyle name="Millares 6 7 3" xfId="994" xr:uid="{1E7AA0E9-E2C0-42B7-8B19-23FF8EDCF8FD}"/>
    <cellStyle name="Millares 6 7 3 2" xfId="2025" xr:uid="{62BE4682-AEB1-4F79-BEE2-13BAE1300905}"/>
    <cellStyle name="Millares 6 7 3 2 2" xfId="7337" xr:uid="{D725DFEC-C4C7-4E67-8773-70280AEF7FDE}"/>
    <cellStyle name="Millares 6 7 3 2 3" xfId="4508" xr:uid="{C8DCFD22-7C4E-40C7-AF68-618FDB8401FC}"/>
    <cellStyle name="Millares 6 7 3 3" xfId="3056" xr:uid="{EF80DCC9-3000-4D78-84FC-CA01569FFD13}"/>
    <cellStyle name="Millares 6 7 3 3 2" xfId="5195" xr:uid="{9C5530B4-93D1-4E5E-9EF1-F71AB3E4DAA7}"/>
    <cellStyle name="Millares 6 7 3 4" xfId="5994" xr:uid="{A313F8EA-4893-4B99-AF9B-056906A173A7}"/>
    <cellStyle name="Millares 6 7 3 5" xfId="6391" xr:uid="{CEF21A0E-517A-484D-8CD9-7C723649CB80}"/>
    <cellStyle name="Millares 6 7 3 6" xfId="8138" xr:uid="{7B9A77E5-70F4-446D-80E4-F3E8D0C8ED12}"/>
    <cellStyle name="Millares 6 7 3 7" xfId="3560" xr:uid="{EA340010-1983-4F36-9F6F-BEF023F4494F}"/>
    <cellStyle name="Millares 6 7 4" xfId="729" xr:uid="{DD1BADB2-FF72-4EEB-A47F-6F5F3CFD0C11}"/>
    <cellStyle name="Millares 6 7 4 2" xfId="1760" xr:uid="{138232E9-B437-486D-843B-D875E449D626}"/>
    <cellStyle name="Millares 6 7 4 2 2" xfId="7619" xr:uid="{1504182D-0588-4683-ACE1-3F580A1C13A7}"/>
    <cellStyle name="Millares 6 7 4 2 3" xfId="4790" xr:uid="{971A10A1-DFD1-4B7E-A572-1E3D387AFF7E}"/>
    <cellStyle name="Millares 6 7 4 3" xfId="2791" xr:uid="{A889A9A4-B411-4928-B51B-B64A8A441E16}"/>
    <cellStyle name="Millares 6 7 4 3 2" xfId="5477" xr:uid="{4E8C325A-ADC6-4116-9715-96A0DC4A75FD}"/>
    <cellStyle name="Millares 6 7 4 4" xfId="6673" xr:uid="{78AE7FD4-EA95-4C91-BF26-1807EF5DB8D2}"/>
    <cellStyle name="Millares 6 7 4 5" xfId="3844" xr:uid="{91DA43A1-B91F-499F-AF33-530DA7836F4F}"/>
    <cellStyle name="Millares 6 7 5" xfId="1406" xr:uid="{34D49F8B-6C9E-4F47-BD5C-B75D0A3E6269}"/>
    <cellStyle name="Millares 6 7 5 2" xfId="6942" xr:uid="{AE01208A-68AA-4F4B-BF47-B102D96E7DDF}"/>
    <cellStyle name="Millares 6 7 5 3" xfId="4113" xr:uid="{30161A72-A73B-4629-B552-FD724EF3118C}"/>
    <cellStyle name="Millares 6 7 6" xfId="2437" xr:uid="{264F1C01-86A5-43D8-878F-2E9546089AF6}"/>
    <cellStyle name="Millares 6 7 6 2" xfId="7202" xr:uid="{0C02384A-F25E-4721-9B97-6DBAE13D38CE}"/>
    <cellStyle name="Millares 6 7 6 3" xfId="4373" xr:uid="{B1D11398-FDC0-40F1-9E6F-42822607F66C}"/>
    <cellStyle name="Millares 6 7 7" xfId="5061" xr:uid="{5CA35B40-A30B-42FE-9FCF-259BCC373818}"/>
    <cellStyle name="Millares 6 7 8" xfId="5746" xr:uid="{6595A411-50F1-41D5-93FA-106443696023}"/>
    <cellStyle name="Millares 6 7 9" xfId="6257" xr:uid="{355DE333-353B-4B2F-95F2-AD0152FAD89D}"/>
    <cellStyle name="Millares 6 8" xfId="395" xr:uid="{B6703258-76C7-4F27-BCCA-637229F3AF4D}"/>
    <cellStyle name="Millares 6 8 10" xfId="3441" xr:uid="{ED02FA4C-770B-4ECF-B6B3-018435F87C49}"/>
    <cellStyle name="Millares 6 8 2" xfId="1012" xr:uid="{B3B35F00-5BDA-48F7-9412-69C7F1473F74}"/>
    <cellStyle name="Millares 6 8 2 2" xfId="2043" xr:uid="{497BA044-06FE-4C99-B766-E97629B451C3}"/>
    <cellStyle name="Millares 6 8 2 2 2" xfId="7357" xr:uid="{9BE32B03-091A-4373-B5D1-0F84F7EB9D02}"/>
    <cellStyle name="Millares 6 8 2 2 3" xfId="4528" xr:uid="{EFFC0BEF-F50D-4E94-8031-03D8DA1B0E9B}"/>
    <cellStyle name="Millares 6 8 2 3" xfId="3074" xr:uid="{02B3073C-2125-419C-89C6-1AE01D773B89}"/>
    <cellStyle name="Millares 6 8 2 3 2" xfId="5215" xr:uid="{DAA52603-0168-47E2-BF41-9F72C5CE6CA1}"/>
    <cellStyle name="Millares 6 8 2 4" xfId="6012" xr:uid="{B9DF11EC-2493-4DB1-9FD7-D1DD95BE6498}"/>
    <cellStyle name="Millares 6 8 2 5" xfId="6411" xr:uid="{E6AAF171-9E3D-4058-A913-34104C0E8294}"/>
    <cellStyle name="Millares 6 8 2 6" xfId="8156" xr:uid="{F7903ECB-5823-46CF-B969-8155F60B1E5B}"/>
    <cellStyle name="Millares 6 8 2 7" xfId="3580" xr:uid="{72505D6E-41ED-4C7D-9E54-29BE73D8F066}"/>
    <cellStyle name="Millares 6 8 3" xfId="763" xr:uid="{DB198761-1E0E-43B3-83AB-CEA5709FA42D}"/>
    <cellStyle name="Millares 6 8 3 2" xfId="1794" xr:uid="{F0D22511-0026-45C4-9F09-514E313E85E9}"/>
    <cellStyle name="Millares 6 8 3 2 2" xfId="7637" xr:uid="{F651E355-CF50-4C5D-8962-9A5FA80DE371}"/>
    <cellStyle name="Millares 6 8 3 2 3" xfId="4808" xr:uid="{E18AFC7F-2FF3-4B5F-B7F0-5840177D23DB}"/>
    <cellStyle name="Millares 6 8 3 3" xfId="2825" xr:uid="{70E4694B-369C-4BF9-9081-83E17E32F5B5}"/>
    <cellStyle name="Millares 6 8 3 3 2" xfId="5495" xr:uid="{33E5F5B7-7E5A-4175-A2E1-992B6D333452}"/>
    <cellStyle name="Millares 6 8 3 4" xfId="6691" xr:uid="{0CA52D7C-4E4C-4609-9699-5C92A0DE3FC0}"/>
    <cellStyle name="Millares 6 8 3 5" xfId="3862" xr:uid="{994CD131-354D-438A-A3FF-A528FA00E1D4}"/>
    <cellStyle name="Millares 6 8 4" xfId="1426" xr:uid="{974E4D81-257E-4200-B3EF-A6F57BA26FDB}"/>
    <cellStyle name="Millares 6 8 4 2" xfId="6961" xr:uid="{D089CB1D-1563-41D2-9E11-0351F7B1DB74}"/>
    <cellStyle name="Millares 6 8 4 3" xfId="4132" xr:uid="{54AB4086-0088-4145-9C92-EB1A4C6D809A}"/>
    <cellStyle name="Millares 6 8 5" xfId="2457" xr:uid="{1FD026E8-AB0E-45DF-9DA7-11A3002951A3}"/>
    <cellStyle name="Millares 6 8 5 2" xfId="7218" xr:uid="{2430FB9A-EFF2-43A4-831B-EAC36DE42C85}"/>
    <cellStyle name="Millares 6 8 5 3" xfId="4389" xr:uid="{4C917250-0830-4872-ADDD-AADE5990B9B1}"/>
    <cellStyle name="Millares 6 8 6" xfId="5076" xr:uid="{6616F2AE-30B5-4CA0-B9F0-843FDCABD46D}"/>
    <cellStyle name="Millares 6 8 7" xfId="5763" xr:uid="{FBCDDE98-60B5-4F7C-885C-8A1D547741A2}"/>
    <cellStyle name="Millares 6 8 8" xfId="6272" xr:uid="{07FD41EC-3E4E-47AA-9D94-43B81524F097}"/>
    <cellStyle name="Millares 6 8 9" xfId="7907" xr:uid="{EF4AD9BB-5732-4124-9A8D-2C2B2B8AC76E}"/>
    <cellStyle name="Millares 6 9" xfId="223" xr:uid="{49147E1D-4369-4498-8BB7-6EE3A1FC976A}"/>
    <cellStyle name="Millares 6 9 2" xfId="887" xr:uid="{F1489AAC-96F8-4966-A699-C22E327A79E0}"/>
    <cellStyle name="Millares 6 9 2 2" xfId="1918" xr:uid="{146B7956-A68E-4691-96D7-FB58A72AD939}"/>
    <cellStyle name="Millares 6 9 2 2 2" xfId="7230" xr:uid="{FBC24DF2-D234-4FB6-A6CD-073C7589BD78}"/>
    <cellStyle name="Millares 6 9 2 3" xfId="2949" xr:uid="{98D8DDB0-6DC7-4CCB-8922-5361BD3F1091}"/>
    <cellStyle name="Millares 6 9 2 4" xfId="4401" xr:uid="{72DC51A1-6825-4A78-B379-34CF19878104}"/>
    <cellStyle name="Millares 6 9 3" xfId="1278" xr:uid="{390B52E0-41C3-47BE-8BBF-96245A44CC93}"/>
    <cellStyle name="Millares 6 9 3 2" xfId="5088" xr:uid="{E3BD960C-7C24-400C-9DC5-4D13DA3A18BB}"/>
    <cellStyle name="Millares 6 9 4" xfId="2309" xr:uid="{93251083-0C69-451F-A18A-4B54034B9260}"/>
    <cellStyle name="Millares 6 9 4 2" xfId="5887" xr:uid="{EE1762AD-D1A5-48EA-AE82-89D779834475}"/>
    <cellStyle name="Millares 6 9 5" xfId="6284" xr:uid="{E3292858-071D-4E44-BC66-8718EAC2AC06}"/>
    <cellStyle name="Millares 6 9 6" xfId="8031" xr:uid="{0B198BAC-2C58-4A98-9DF6-9F92C844816D}"/>
    <cellStyle name="Millares 6 9 7" xfId="3453" xr:uid="{9193B7E8-38B0-4520-AD75-965AD8DA9FF9}"/>
    <cellStyle name="Millares 60" xfId="3711" xr:uid="{3E14E478-4B1F-468F-845F-75C3EB5286B4}"/>
    <cellStyle name="Millares 60 2" xfId="4659" xr:uid="{C57D4EAC-FAB3-48D7-8A7A-B609EBC7B710}"/>
    <cellStyle name="Millares 60 2 2" xfId="7488" xr:uid="{490AC5D1-686F-4E64-B8C6-A0DA45F7879A}"/>
    <cellStyle name="Millares 60 3" xfId="5346" xr:uid="{B698C028-C768-422E-8C0A-96055AE48FD5}"/>
    <cellStyle name="Millares 60 4" xfId="6542" xr:uid="{0B5C6C84-A1F4-4EEE-B565-88D954B6C589}"/>
    <cellStyle name="Millares 61" xfId="3712" xr:uid="{4515B09E-3D24-435B-91CB-6A5321B37E28}"/>
    <cellStyle name="Millares 61 2" xfId="4660" xr:uid="{097AD78A-666D-45A1-A233-6F2A8CEB4ECC}"/>
    <cellStyle name="Millares 61 2 2" xfId="7489" xr:uid="{CFA46846-EF9E-4A0F-BC84-CC7DA1E06654}"/>
    <cellStyle name="Millares 61 3" xfId="5347" xr:uid="{9CD9B2A1-9B69-4539-B353-979D0B0FD254}"/>
    <cellStyle name="Millares 61 4" xfId="6543" xr:uid="{2677DE8F-BBBE-4181-9C25-6958AF12AB5E}"/>
    <cellStyle name="Millares 62" xfId="3721" xr:uid="{628705F2-F87D-44BC-9EEF-B0CB5A18B69F}"/>
    <cellStyle name="Millares 62 2" xfId="4669" xr:uid="{1B8993C6-3B4B-4522-AE1B-AFA606DF2C90}"/>
    <cellStyle name="Millares 62 2 2" xfId="7498" xr:uid="{336776BF-DDE2-420E-89BE-EAFE072A5257}"/>
    <cellStyle name="Millares 62 3" xfId="5356" xr:uid="{267BFC70-7437-4F4E-8611-AE0109006031}"/>
    <cellStyle name="Millares 62 4" xfId="6552" xr:uid="{121DEE83-48DC-4F15-99D9-CC431A51EB1F}"/>
    <cellStyle name="Millares 63" xfId="3710" xr:uid="{FFBFE7FA-9B3F-4680-A10E-26C005A7EACC}"/>
    <cellStyle name="Millares 63 2" xfId="4658" xr:uid="{EA7CC8BB-20AD-4860-8DEB-BEDE5E0412B0}"/>
    <cellStyle name="Millares 63 2 2" xfId="7487" xr:uid="{AC67E92A-3904-4034-9E62-E74B3D58D640}"/>
    <cellStyle name="Millares 63 3" xfId="5345" xr:uid="{EADF010D-FC52-49BC-8C52-A8FA8BE95DEB}"/>
    <cellStyle name="Millares 63 4" xfId="6541" xr:uid="{91D6CDFF-12B9-490E-9E65-90D2854D9CBC}"/>
    <cellStyle name="Millares 64" xfId="3722" xr:uid="{816573F5-BE81-4DC8-A430-B7A0BC16C88E}"/>
    <cellStyle name="Millares 64 2" xfId="4670" xr:uid="{68D29169-E6BD-4784-9117-40D26E03D6B6}"/>
    <cellStyle name="Millares 64 2 2" xfId="7499" xr:uid="{C1DE82AF-2F66-42F4-875E-A957861AD5D8}"/>
    <cellStyle name="Millares 64 3" xfId="5357" xr:uid="{EBDAB521-0CB0-47EB-94FD-D9B66B352CC1}"/>
    <cellStyle name="Millares 64 4" xfId="6553" xr:uid="{E2F5DD9B-3831-443D-B09E-D2079EA9C679}"/>
    <cellStyle name="Millares 65" xfId="3716" xr:uid="{3412F4B3-3D7B-4A16-8DE0-FB65C4FF5703}"/>
    <cellStyle name="Millares 65 2" xfId="4664" xr:uid="{FC8C536A-F163-4365-A86C-651B150154B0}"/>
    <cellStyle name="Millares 65 2 2" xfId="7493" xr:uid="{C415EEAD-587B-4CCC-8793-438F3B82B32F}"/>
    <cellStyle name="Millares 65 3" xfId="5351" xr:uid="{BF6A0013-2734-485C-A02D-F9F273B7B499}"/>
    <cellStyle name="Millares 65 4" xfId="6547" xr:uid="{8FB06EE3-B46E-44B9-8BA5-1CA1BA8D8790}"/>
    <cellStyle name="Millares 654 2 2" xfId="200" xr:uid="{974300C0-34E4-40FB-9BE5-321E39F06861}"/>
    <cellStyle name="Millares 654 2 2 2" xfId="593" xr:uid="{9B05F90A-920E-4C66-B3FA-DC29B9B62A4D}"/>
    <cellStyle name="Millares 654 2 2 2 2" xfId="1624" xr:uid="{EEE9D4FA-E898-4232-9153-011609A631B4}"/>
    <cellStyle name="Millares 654 2 2 2 3" xfId="2655" xr:uid="{A54DC5A2-FED7-4E79-A822-0B93DE555B54}"/>
    <cellStyle name="Millares 654 2 2 3" xfId="1266" xr:uid="{F35CB440-52DF-4DE2-BCBE-15A0A300F64B}"/>
    <cellStyle name="Millares 654 2 2 4" xfId="2297" xr:uid="{6EFF0418-553F-456D-A233-A3889697922B}"/>
    <cellStyle name="Millares 654 2 2 5" xfId="3270" xr:uid="{03CA8059-AB24-44A6-BE52-704C074F0C76}"/>
    <cellStyle name="Millares 656" xfId="210" xr:uid="{FFF31D5E-697F-4BF8-9986-C700CCD366B0}"/>
    <cellStyle name="Millares 656 2" xfId="250" xr:uid="{87EE824F-CF32-4B5B-BAF6-69D941BAE015}"/>
    <cellStyle name="Millares 656 2 10" xfId="6163" xr:uid="{0C188D55-933A-46FB-899B-3A7168FCA0C0}"/>
    <cellStyle name="Millares 656 2 11" xfId="7798" xr:uid="{5DF30472-81F0-42A9-A392-058DB1DAFCD1}"/>
    <cellStyle name="Millares 656 2 12" xfId="3301" xr:uid="{3B0EAE65-160C-4904-8EFB-46F226B747A5}"/>
    <cellStyle name="Millares 656 2 2" xfId="288" xr:uid="{FA62E6A3-0838-4C4E-BAAB-C3917D805414}"/>
    <cellStyle name="Millares 656 2 2 10" xfId="7835" xr:uid="{88966771-BF0B-4337-960E-BFFF4138D92F}"/>
    <cellStyle name="Millares 656 2 2 11" xfId="3338" xr:uid="{9B6EFAA3-8F4F-493F-A512-EAF742744205}"/>
    <cellStyle name="Millares 656 2 2 2" xfId="445" xr:uid="{1ED61B5E-575C-4A37-8118-DC5FC1B5B9B8}"/>
    <cellStyle name="Millares 656 2 2 2 2" xfId="1062" xr:uid="{9534F561-224F-45D1-BFA3-5FF67E3BAEA6}"/>
    <cellStyle name="Millares 656 2 2 2 2 2" xfId="2093" xr:uid="{06A6AF1C-0074-4AF2-B1AF-5A678EDCA943}"/>
    <cellStyle name="Millares 656 2 2 2 2 2 2" xfId="7687" xr:uid="{05E6AAFD-C6FF-4EB7-A3BA-8E47569555E5}"/>
    <cellStyle name="Millares 656 2 2 2 2 2 3" xfId="4858" xr:uid="{22D2583A-1535-4ED3-9A70-7B1A9D5E90FC}"/>
    <cellStyle name="Millares 656 2 2 2 2 3" xfId="3124" xr:uid="{F86EB932-196B-481D-BDF7-25E7762AE4B5}"/>
    <cellStyle name="Millares 656 2 2 2 2 3 2" xfId="5545" xr:uid="{6957B840-F1C8-4CD0-BB42-9CC0ADBED1CE}"/>
    <cellStyle name="Millares 656 2 2 2 2 4" xfId="6062" xr:uid="{2FCA621F-58C0-4202-B208-B3ADEF58BEFF}"/>
    <cellStyle name="Millares 656 2 2 2 2 5" xfId="6741" xr:uid="{6573F3C3-E1ED-4792-AC4A-90D5223E2460}"/>
    <cellStyle name="Millares 656 2 2 2 2 6" xfId="8206" xr:uid="{6FC99306-4069-43D1-A6A3-34AE27CD9654}"/>
    <cellStyle name="Millares 656 2 2 2 2 7" xfId="3912" xr:uid="{9D512204-FAB1-414B-AC70-68C6A38A3807}"/>
    <cellStyle name="Millares 656 2 2 2 3" xfId="813" xr:uid="{16C38196-B3E6-4A47-A5AD-766B1280749E}"/>
    <cellStyle name="Millares 656 2 2 2 3 2" xfId="1844" xr:uid="{FE40BD8B-28AA-497E-8E0D-E78B80E57E60}"/>
    <cellStyle name="Millares 656 2 2 2 3 2 2" xfId="7011" xr:uid="{AE1D89F8-FC38-414B-99C2-A8F9FE507B5D}"/>
    <cellStyle name="Millares 656 2 2 2 3 3" xfId="2875" xr:uid="{7BAC4F7C-330B-4EF5-8995-BB9A1055A2A0}"/>
    <cellStyle name="Millares 656 2 2 2 3 4" xfId="4182" xr:uid="{75B9E5E6-6072-467F-83F4-74BD5062F4C8}"/>
    <cellStyle name="Millares 656 2 2 2 4" xfId="1476" xr:uid="{644A06F2-C3FC-49E1-975E-C9A909B64528}"/>
    <cellStyle name="Millares 656 2 2 2 4 2" xfId="7407" xr:uid="{54078014-B39C-4458-83CB-DD18B95A7F3B}"/>
    <cellStyle name="Millares 656 2 2 2 4 3" xfId="4578" xr:uid="{DCAFA505-651E-4122-9870-E47CE8570DFC}"/>
    <cellStyle name="Millares 656 2 2 2 5" xfId="2507" xr:uid="{371388BF-1EA7-4D70-8E4D-574A3A6D627C}"/>
    <cellStyle name="Millares 656 2 2 2 5 2" xfId="5265" xr:uid="{6B6F97EF-FAF1-41D6-9D90-A0EAAE137067}"/>
    <cellStyle name="Millares 656 2 2 2 6" xfId="5813" xr:uid="{0888BC7F-3E92-4EC7-ACCF-5E2F6EAAC74F}"/>
    <cellStyle name="Millares 656 2 2 2 7" xfId="6461" xr:uid="{6902B9F3-C1DE-42E6-B4EB-9ACB9A8C04B0}"/>
    <cellStyle name="Millares 656 2 2 2 8" xfId="7957" xr:uid="{8FB123CF-4346-4488-8C4D-9FAD594A6B56}"/>
    <cellStyle name="Millares 656 2 2 2 9" xfId="3630" xr:uid="{6EB96884-0817-461F-9F11-0C73FF8DC624}"/>
    <cellStyle name="Millares 656 2 2 3" xfId="937" xr:uid="{895A6F29-95DE-4287-B424-3E8146227641}"/>
    <cellStyle name="Millares 656 2 2 3 2" xfId="1968" xr:uid="{1F664789-AFD7-49FB-A3F8-867917A54BD2}"/>
    <cellStyle name="Millares 656 2 2 3 2 2" xfId="7280" xr:uid="{6521C608-9CE2-4E3E-9580-39E307716081}"/>
    <cellStyle name="Millares 656 2 2 3 2 3" xfId="4451" xr:uid="{58AD5AFA-2081-4672-A0BB-B04FCAD4F0AB}"/>
    <cellStyle name="Millares 656 2 2 3 3" xfId="2999" xr:uid="{7C58D96D-1171-474B-94DA-5B5F8AE1EBEF}"/>
    <cellStyle name="Millares 656 2 2 3 3 2" xfId="5138" xr:uid="{997E65E9-0EFA-4F86-8B10-4DEE8DF7576B}"/>
    <cellStyle name="Millares 656 2 2 3 4" xfId="5937" xr:uid="{CDDBD4E3-23E7-45F1-A4B9-31C7BD689DA6}"/>
    <cellStyle name="Millares 656 2 2 3 5" xfId="6334" xr:uid="{7382CA41-EC31-4A46-A7B8-06CE4A88F98C}"/>
    <cellStyle name="Millares 656 2 2 3 6" xfId="8081" xr:uid="{D2742B1D-7942-40C4-AC66-8D38AE44460C}"/>
    <cellStyle name="Millares 656 2 2 3 7" xfId="3503" xr:uid="{73D11248-26D1-4C5C-8051-71A109A6142D}"/>
    <cellStyle name="Millares 656 2 2 4" xfId="661" xr:uid="{E628CB94-E856-40A1-AEF2-04F5F14C182E}"/>
    <cellStyle name="Millares 656 2 2 4 2" xfId="1692" xr:uid="{3D06114E-AB70-4E43-916A-10B39856864A}"/>
    <cellStyle name="Millares 656 2 2 4 2 2" xfId="7562" xr:uid="{4865F460-3691-4E0C-BA12-6D8C1A4960A6}"/>
    <cellStyle name="Millares 656 2 2 4 2 3" xfId="4733" xr:uid="{72B67704-0A4D-42A5-A10E-8A534834A0FD}"/>
    <cellStyle name="Millares 656 2 2 4 3" xfId="2723" xr:uid="{9A31FA40-4689-4F1C-8985-713F01236146}"/>
    <cellStyle name="Millares 656 2 2 4 3 2" xfId="5420" xr:uid="{CF016A85-3805-4025-B1E4-D395BF5A8E70}"/>
    <cellStyle name="Millares 656 2 2 4 4" xfId="6616" xr:uid="{D475F095-F06B-4FF0-B402-397B10B570AD}"/>
    <cellStyle name="Millares 656 2 2 4 5" xfId="3787" xr:uid="{5C859472-4945-497B-B925-4C8D4D156798}"/>
    <cellStyle name="Millares 656 2 2 5" xfId="1338" xr:uid="{61FF91F9-D571-4241-B892-AF5526B6CCBC}"/>
    <cellStyle name="Millares 656 2 2 5 2" xfId="6884" xr:uid="{F64FF6C9-CD3A-4412-9095-CA33665B3D46}"/>
    <cellStyle name="Millares 656 2 2 5 3" xfId="4055" xr:uid="{AE8061A3-8163-40F5-A321-D584EEA6D97F}"/>
    <cellStyle name="Millares 656 2 2 6" xfId="2369" xr:uid="{C2BAF643-1ABF-4270-A78A-0A9AA56DF660}"/>
    <cellStyle name="Millares 656 2 2 6 2" xfId="7145" xr:uid="{A4DF43D2-A0AD-43EB-9EB4-ACB95A651FCA}"/>
    <cellStyle name="Millares 656 2 2 6 3" xfId="4316" xr:uid="{EDDE3F88-503B-43AB-B8C9-0A70C22410D8}"/>
    <cellStyle name="Millares 656 2 2 7" xfId="5004" xr:uid="{547E8FFA-CE31-423E-86F5-8896D833B131}"/>
    <cellStyle name="Millares 656 2 2 8" xfId="5689" xr:uid="{AC6B33FD-4584-454A-9C32-7D22BD93FCC2}"/>
    <cellStyle name="Millares 656 2 2 9" xfId="6200" xr:uid="{C11E2EA1-209F-40D1-88B3-9550F9C41B3F}"/>
    <cellStyle name="Millares 656 2 3" xfId="408" xr:uid="{0578C7CD-7CF8-478B-80DF-895043CE4E1D}"/>
    <cellStyle name="Millares 656 2 3 2" xfId="1025" xr:uid="{BC32AACF-D0A7-4AD3-84A8-7E6DE606C85E}"/>
    <cellStyle name="Millares 656 2 3 2 2" xfId="2056" xr:uid="{1681BF15-31DF-48DD-8F68-391E739900BC}"/>
    <cellStyle name="Millares 656 2 3 2 2 2" xfId="7650" xr:uid="{1E1CE449-11E0-4AB2-8EA5-0BC2DC099821}"/>
    <cellStyle name="Millares 656 2 3 2 2 3" xfId="4821" xr:uid="{0B45C118-C994-4072-BBB3-F07CE0E38BE3}"/>
    <cellStyle name="Millares 656 2 3 2 3" xfId="3087" xr:uid="{1698F893-49A9-4482-A05B-A0ECB1B3E6BA}"/>
    <cellStyle name="Millares 656 2 3 2 3 2" xfId="5508" xr:uid="{7CAE986C-D2C4-464B-AE7F-0924A8C3FEED}"/>
    <cellStyle name="Millares 656 2 3 2 4" xfId="6025" xr:uid="{C45C98C0-735F-4B97-83EE-C9BAC7562A7F}"/>
    <cellStyle name="Millares 656 2 3 2 5" xfId="6704" xr:uid="{0F3A24BD-28B4-4F47-8F7D-C767987ADCF2}"/>
    <cellStyle name="Millares 656 2 3 2 6" xfId="8169" xr:uid="{178C62B9-6E0E-499B-984E-1485F4C2073F}"/>
    <cellStyle name="Millares 656 2 3 2 7" xfId="3875" xr:uid="{8584DE3B-74B5-4399-B091-5F42A7E30F5A}"/>
    <cellStyle name="Millares 656 2 3 3" xfId="776" xr:uid="{D0AFD076-20FB-4729-AD78-5F5706245021}"/>
    <cellStyle name="Millares 656 2 3 3 2" xfId="1807" xr:uid="{A048F886-7B12-41B2-A75F-0FA23DBF03F9}"/>
    <cellStyle name="Millares 656 2 3 3 2 2" xfId="6974" xr:uid="{BA6A4FF5-6F75-43C8-87DE-DFAB62044CB9}"/>
    <cellStyle name="Millares 656 2 3 3 3" xfId="2838" xr:uid="{939DC3C4-6566-45B5-B9AD-F7CC8047F6BE}"/>
    <cellStyle name="Millares 656 2 3 3 4" xfId="4145" xr:uid="{FEF510EF-D508-4E3D-94DE-F3095A459512}"/>
    <cellStyle name="Millares 656 2 3 4" xfId="1439" xr:uid="{45640F85-3D25-460B-8ABC-BD342C6A40ED}"/>
    <cellStyle name="Millares 656 2 3 4 2" xfId="7370" xr:uid="{E83C83B6-D45C-4AF0-AB93-6620C187F3C4}"/>
    <cellStyle name="Millares 656 2 3 4 3" xfId="4541" xr:uid="{61B26EE6-BADC-4699-989A-E3065E6C09EB}"/>
    <cellStyle name="Millares 656 2 3 5" xfId="2470" xr:uid="{E65F3BC5-0A17-4E89-B52A-07DD3A9D9E2F}"/>
    <cellStyle name="Millares 656 2 3 5 2" xfId="5228" xr:uid="{37C00988-FD48-4421-A17A-DDC83AB86FFF}"/>
    <cellStyle name="Millares 656 2 3 6" xfId="5776" xr:uid="{0F41F58B-11E4-4515-986B-241D2BEDDD0B}"/>
    <cellStyle name="Millares 656 2 3 7" xfId="6424" xr:uid="{FEFDEE37-D594-4B5D-83C7-B9022CAC154A}"/>
    <cellStyle name="Millares 656 2 3 8" xfId="7920" xr:uid="{3C6B2160-F94C-493E-9870-40721BD4BE26}"/>
    <cellStyle name="Millares 656 2 3 9" xfId="3593" xr:uid="{E09023BB-43AA-456B-B92F-B5B9827A3386}"/>
    <cellStyle name="Millares 656 2 4" xfId="900" xr:uid="{E364EB27-EC85-4C01-A8C3-CFC4B3203E2B}"/>
    <cellStyle name="Millares 656 2 4 2" xfId="1931" xr:uid="{52C9396E-2F48-47C0-85E2-3D452A94E362}"/>
    <cellStyle name="Millares 656 2 4 2 2" xfId="7243" xr:uid="{92392404-B236-4A53-9AF7-5C5C3537CEE0}"/>
    <cellStyle name="Millares 656 2 4 2 3" xfId="4414" xr:uid="{23C44380-436D-4516-86D8-692C926D1017}"/>
    <cellStyle name="Millares 656 2 4 3" xfId="2962" xr:uid="{9D92A09A-CF29-4F20-9E58-D68AA388F212}"/>
    <cellStyle name="Millares 656 2 4 3 2" xfId="5101" xr:uid="{B23E4510-C997-4C71-9164-2C8D46E88B75}"/>
    <cellStyle name="Millares 656 2 4 4" xfId="5900" xr:uid="{7FF9D10A-E5AE-439F-8B04-49897FED8389}"/>
    <cellStyle name="Millares 656 2 4 5" xfId="6297" xr:uid="{C05FF688-4096-46BB-A00F-35DC7D1BAEF8}"/>
    <cellStyle name="Millares 656 2 4 6" xfId="8044" xr:uid="{ABA75BEB-A8BA-4B56-A7A8-3E907BAC9C70}"/>
    <cellStyle name="Millares 656 2 4 7" xfId="3466" xr:uid="{F0F27E88-AFFF-41DF-93B2-4EF4EB6BF993}"/>
    <cellStyle name="Millares 656 2 5" xfId="624" xr:uid="{C09CB3E0-40AD-4ADD-8E0E-4FC3ED13EA98}"/>
    <cellStyle name="Millares 656 2 5 2" xfId="1655" xr:uid="{9386BC24-760A-477E-8B5E-8DB7EB929301}"/>
    <cellStyle name="Millares 656 2 5 2 2" xfId="7525" xr:uid="{FE9008FF-5962-4460-9562-8B4E027BE690}"/>
    <cellStyle name="Millares 656 2 5 2 3" xfId="4696" xr:uid="{AA52A83F-8C90-4604-B3AC-062A9D758B87}"/>
    <cellStyle name="Millares 656 2 5 3" xfId="2686" xr:uid="{07975C6F-3861-47BD-B06B-FA7E9817BF79}"/>
    <cellStyle name="Millares 656 2 5 3 2" xfId="5383" xr:uid="{ED58390C-20F6-4E93-9FB9-9B909F34F130}"/>
    <cellStyle name="Millares 656 2 5 4" xfId="6579" xr:uid="{81636F90-1616-4316-9ECE-04502D0A0D21}"/>
    <cellStyle name="Millares 656 2 5 5" xfId="3750" xr:uid="{E82A6CA9-B0B5-4D5D-A789-215754D30652}"/>
    <cellStyle name="Millares 656 2 6" xfId="1301" xr:uid="{8431F0A1-2FBE-4608-A283-B5194D4AB77B}"/>
    <cellStyle name="Millares 656 2 6 2" xfId="6847" xr:uid="{E412C3A7-50BF-4281-93C5-0750CDD5BE8C}"/>
    <cellStyle name="Millares 656 2 6 3" xfId="4018" xr:uid="{D6AC5013-1D03-40AE-8F19-642280859F2C}"/>
    <cellStyle name="Millares 656 2 7" xfId="2332" xr:uid="{50118BBB-1185-4386-B03E-A92D55481CE5}"/>
    <cellStyle name="Millares 656 2 7 2" xfId="7108" xr:uid="{8A516E7A-3814-431C-ACFC-1167DED5A11B}"/>
    <cellStyle name="Millares 656 2 7 3" xfId="4279" xr:uid="{35343300-1A26-42CA-B929-37D3F37D2F94}"/>
    <cellStyle name="Millares 656 2 8" xfId="4967" xr:uid="{C99FA4C5-8B31-4869-AFCB-A61FBABE4E39}"/>
    <cellStyle name="Millares 656 2 9" xfId="5652" xr:uid="{232D0C61-EAE9-4D09-A1D1-649D4ED7B7D0}"/>
    <cellStyle name="Millares 656 3" xfId="270" xr:uid="{566AC1FC-1BFA-40EB-B87B-D2784A0D4712}"/>
    <cellStyle name="Millares 656 3 10" xfId="7817" xr:uid="{29B96EDD-6DDA-4B55-8F7C-8E74DB64CDF9}"/>
    <cellStyle name="Millares 656 3 11" xfId="3320" xr:uid="{ED5E4F29-37E0-443C-9BEB-CC1C2383AA60}"/>
    <cellStyle name="Millares 656 3 2" xfId="427" xr:uid="{8E4B2BC1-AC48-4166-A171-1925C22508EB}"/>
    <cellStyle name="Millares 656 3 2 2" xfId="1044" xr:uid="{C9BA4889-AC43-4A8E-9940-C4D32FB0E190}"/>
    <cellStyle name="Millares 656 3 2 2 2" xfId="2075" xr:uid="{109616DC-5B15-43B1-AFCE-B83E6095E6B5}"/>
    <cellStyle name="Millares 656 3 2 2 2 2" xfId="7669" xr:uid="{1123616D-88C2-404D-8BA0-DC5266C34616}"/>
    <cellStyle name="Millares 656 3 2 2 2 3" xfId="4840" xr:uid="{3643B8D4-A042-411D-9B5E-8FFB6A5798EB}"/>
    <cellStyle name="Millares 656 3 2 2 3" xfId="3106" xr:uid="{110CB0E6-B3E9-46DA-B173-FD93EE93E31B}"/>
    <cellStyle name="Millares 656 3 2 2 3 2" xfId="5527" xr:uid="{E0B46A9C-F1DB-415D-B980-F967B1B9F48E}"/>
    <cellStyle name="Millares 656 3 2 2 4" xfId="6044" xr:uid="{D527C94E-1C39-4CC5-A053-0EBF36C4735A}"/>
    <cellStyle name="Millares 656 3 2 2 5" xfId="6723" xr:uid="{95D5B3BC-94EE-4598-9A23-39A1CF6F4820}"/>
    <cellStyle name="Millares 656 3 2 2 6" xfId="8188" xr:uid="{842FC8D6-FB20-49C8-BAD6-B58892CD21C2}"/>
    <cellStyle name="Millares 656 3 2 2 7" xfId="3894" xr:uid="{B4010671-A945-402A-8DC7-9CB7AD9DFBC1}"/>
    <cellStyle name="Millares 656 3 2 3" xfId="795" xr:uid="{628B0F71-BAB4-4FCD-8468-8BF67B76F62C}"/>
    <cellStyle name="Millares 656 3 2 3 2" xfId="1826" xr:uid="{91BE888F-460B-4F3B-8FB0-3F3997DBC4D5}"/>
    <cellStyle name="Millares 656 3 2 3 2 2" xfId="6993" xr:uid="{3523BEC3-8ACA-4594-9073-F7BDACEA1EBF}"/>
    <cellStyle name="Millares 656 3 2 3 3" xfId="2857" xr:uid="{8664F711-7594-464B-B683-B7BE03B70D01}"/>
    <cellStyle name="Millares 656 3 2 3 4" xfId="4164" xr:uid="{A6CE2191-6865-4447-A840-F001AB2F2593}"/>
    <cellStyle name="Millares 656 3 2 4" xfId="1458" xr:uid="{76AA250E-0031-4950-97BC-5B709B404BE3}"/>
    <cellStyle name="Millares 656 3 2 4 2" xfId="7389" xr:uid="{81916430-B220-463F-8B24-75D35FBFBDFA}"/>
    <cellStyle name="Millares 656 3 2 4 3" xfId="4560" xr:uid="{7A989FFD-37FD-4CF0-9565-73141732FBF7}"/>
    <cellStyle name="Millares 656 3 2 5" xfId="2489" xr:uid="{CCD9CE36-6606-44D2-96FD-7B4790263A24}"/>
    <cellStyle name="Millares 656 3 2 5 2" xfId="5247" xr:uid="{9A4D9DBA-5C57-4AC1-81C8-5C1F0651AA4A}"/>
    <cellStyle name="Millares 656 3 2 6" xfId="5795" xr:uid="{5C4A21D4-F503-4324-BA02-BC9E77275496}"/>
    <cellStyle name="Millares 656 3 2 7" xfId="6443" xr:uid="{0AE7385E-2D9C-4F52-85EF-D103CA8F7A49}"/>
    <cellStyle name="Millares 656 3 2 8" xfId="7939" xr:uid="{39027932-5ADD-433B-877F-B580C1A41B42}"/>
    <cellStyle name="Millares 656 3 2 9" xfId="3612" xr:uid="{0D8E199C-7E18-4222-B577-A136A6A0E87B}"/>
    <cellStyle name="Millares 656 3 3" xfId="919" xr:uid="{F9C6DA6F-DC5D-45CC-8FE8-2005D265B9D2}"/>
    <cellStyle name="Millares 656 3 3 2" xfId="1950" xr:uid="{D5D443AC-A107-4333-BE5F-F2B34CBAEC03}"/>
    <cellStyle name="Millares 656 3 3 2 2" xfId="7262" xr:uid="{3825A765-B036-46C8-878A-D9384736D600}"/>
    <cellStyle name="Millares 656 3 3 2 3" xfId="4433" xr:uid="{6FBB6AE0-1D2F-4164-98CC-69C2037B2A03}"/>
    <cellStyle name="Millares 656 3 3 3" xfId="2981" xr:uid="{5E5F063C-5D00-4C65-B61C-4864D26C5857}"/>
    <cellStyle name="Millares 656 3 3 3 2" xfId="5120" xr:uid="{D960FA68-F2A9-4DCC-AAD6-004E64334A0B}"/>
    <cellStyle name="Millares 656 3 3 4" xfId="5919" xr:uid="{A550D550-07D4-45AE-8369-9C31C1B7E678}"/>
    <cellStyle name="Millares 656 3 3 5" xfId="6316" xr:uid="{2AECD327-1380-4704-A82D-454B997635C2}"/>
    <cellStyle name="Millares 656 3 3 6" xfId="8063" xr:uid="{0CA24140-47DB-47D3-B579-220B7EB72801}"/>
    <cellStyle name="Millares 656 3 3 7" xfId="3485" xr:uid="{314E5247-D333-4608-9940-0316FB45CB2D}"/>
    <cellStyle name="Millares 656 3 4" xfId="643" xr:uid="{EB2BC75E-0062-41EE-A4C7-CA4163C19A21}"/>
    <cellStyle name="Millares 656 3 4 2" xfId="1674" xr:uid="{8F944257-0B26-4292-ADDD-7405FC7B8B3D}"/>
    <cellStyle name="Millares 656 3 4 2 2" xfId="7544" xr:uid="{DBA34951-3AC5-4DB4-9845-7FCF1C587FE2}"/>
    <cellStyle name="Millares 656 3 4 2 3" xfId="4715" xr:uid="{43FA9B5A-C730-45F8-92B1-D6508661AF05}"/>
    <cellStyle name="Millares 656 3 4 3" xfId="2705" xr:uid="{EBD36000-AC45-4673-BC0B-07E71B04D1DB}"/>
    <cellStyle name="Millares 656 3 4 3 2" xfId="5402" xr:uid="{F75B8BAB-60C8-4536-AAEA-4A168CF99148}"/>
    <cellStyle name="Millares 656 3 4 4" xfId="6598" xr:uid="{20092948-2F2E-44CD-8138-834E7410F866}"/>
    <cellStyle name="Millares 656 3 4 5" xfId="3769" xr:uid="{8F562357-72EF-4098-B971-B82F84126324}"/>
    <cellStyle name="Millares 656 3 5" xfId="1320" xr:uid="{C87205B4-47C6-43A7-A324-FFFE9E3CA21C}"/>
    <cellStyle name="Millares 656 3 5 2" xfId="6866" xr:uid="{280804AC-6E4D-46C0-ABCA-D1C080D14F28}"/>
    <cellStyle name="Millares 656 3 5 3" xfId="4037" xr:uid="{5F0F2CE0-6A3C-42CC-A487-1394C2559689}"/>
    <cellStyle name="Millares 656 3 6" xfId="2351" xr:uid="{4AA54B2B-5C6D-4DD8-BAB6-E882310D355A}"/>
    <cellStyle name="Millares 656 3 6 2" xfId="7127" xr:uid="{4DD98D8D-B4A2-4402-9A03-4AB59599FBDE}"/>
    <cellStyle name="Millares 656 3 6 3" xfId="4298" xr:uid="{E5C92F0A-FDA5-4B55-97C6-D226DF1C8D1E}"/>
    <cellStyle name="Millares 656 3 7" xfId="4986" xr:uid="{68131929-A35C-433A-8584-40540EA3F8F6}"/>
    <cellStyle name="Millares 656 3 8" xfId="5671" xr:uid="{31F33744-8847-4E55-8964-42AF2E88AEBB}"/>
    <cellStyle name="Millares 656 3 9" xfId="6182" xr:uid="{560884FB-17D6-4651-AACE-7125572C1662}"/>
    <cellStyle name="Millares 656 4" xfId="329" xr:uid="{5EF2D4B1-1BDA-416C-BC3B-85EEB303FADE}"/>
    <cellStyle name="Millares 656 4 10" xfId="7858" xr:uid="{7E8D43C5-3739-4108-8113-9A43EB2126C1}"/>
    <cellStyle name="Millares 656 4 11" xfId="3368" xr:uid="{7844A639-74F8-48FC-B987-9EC35368CF1B}"/>
    <cellStyle name="Millares 656 4 2" xfId="469" xr:uid="{C4FEB2DA-B2EC-4E31-9651-F77DC95CB3F8}"/>
    <cellStyle name="Millares 656 4 2 2" xfId="1086" xr:uid="{59825859-9761-4ED2-AF2C-63228C2E5058}"/>
    <cellStyle name="Millares 656 4 2 2 2" xfId="2117" xr:uid="{BFCEB4AE-2AF8-4D48-822C-B79F50F86ACB}"/>
    <cellStyle name="Millares 656 4 2 2 2 2" xfId="7711" xr:uid="{9CEA6108-61D1-4857-A0ED-40BF7D8A9C79}"/>
    <cellStyle name="Millares 656 4 2 2 2 3" xfId="4882" xr:uid="{B15EFBB1-89D7-4ABC-B43B-1262710FDCCD}"/>
    <cellStyle name="Millares 656 4 2 2 3" xfId="3148" xr:uid="{3A56409F-4A52-4618-B1A8-3B8A7F0A0717}"/>
    <cellStyle name="Millares 656 4 2 2 3 2" xfId="5569" xr:uid="{D019F2AF-ACDC-4180-BF1D-3CB75FB05464}"/>
    <cellStyle name="Millares 656 4 2 2 4" xfId="6086" xr:uid="{EAA13B18-3EA3-42CB-90BF-95BEC43521BD}"/>
    <cellStyle name="Millares 656 4 2 2 5" xfId="6765" xr:uid="{87942461-8D3D-44B2-ACD0-D3D312438FA8}"/>
    <cellStyle name="Millares 656 4 2 2 6" xfId="8230" xr:uid="{4AB132B1-DAA0-45C3-BBFC-7366FF3F014B}"/>
    <cellStyle name="Millares 656 4 2 2 7" xfId="3936" xr:uid="{FE6D5561-1656-4512-B182-4DAAE68D3A05}"/>
    <cellStyle name="Millares 656 4 2 3" xfId="836" xr:uid="{723DA59A-4A9F-4DCF-9024-98AE867A2D4E}"/>
    <cellStyle name="Millares 656 4 2 3 2" xfId="1867" xr:uid="{2B726642-DA47-4C19-B7B3-09FE116A1DFD}"/>
    <cellStyle name="Millares 656 4 2 3 2 2" xfId="7035" xr:uid="{72544C61-E920-4BA8-9A94-6834B86B95FA}"/>
    <cellStyle name="Millares 656 4 2 3 3" xfId="2898" xr:uid="{D6773838-E742-4753-B270-2F5EB02A9325}"/>
    <cellStyle name="Millares 656 4 2 3 4" xfId="4206" xr:uid="{F1A2A9AD-1A3F-4B41-B1DA-60027DC4ED89}"/>
    <cellStyle name="Millares 656 4 2 4" xfId="1500" xr:uid="{6C57C076-30EA-4A82-A0A3-6F7FDE872218}"/>
    <cellStyle name="Millares 656 4 2 4 2" xfId="7431" xr:uid="{B79954F2-7FE1-4EE4-87FA-0C446DAAA864}"/>
    <cellStyle name="Millares 656 4 2 4 3" xfId="4602" xr:uid="{E099F0CE-69E5-49D8-A457-4570A1AE3B7C}"/>
    <cellStyle name="Millares 656 4 2 5" xfId="2531" xr:uid="{B71AF048-7177-42F4-99CB-C9648C0B4D9E}"/>
    <cellStyle name="Millares 656 4 2 5 2" xfId="5289" xr:uid="{F5C20BE2-2124-4588-96A0-75CC55A70F9D}"/>
    <cellStyle name="Millares 656 4 2 6" xfId="5836" xr:uid="{3E2F0B3E-57A6-4FD6-A46B-17979CCA28AF}"/>
    <cellStyle name="Millares 656 4 2 7" xfId="6485" xr:uid="{EC959C4D-C84A-4924-AA0F-9565053B760E}"/>
    <cellStyle name="Millares 656 4 2 8" xfId="7980" xr:uid="{7FB86C40-977B-428D-86B9-9C896633D89C}"/>
    <cellStyle name="Millares 656 4 2 9" xfId="3654" xr:uid="{B5A977F1-27F4-4516-9CF3-FA3D6FB0BD64}"/>
    <cellStyle name="Millares 656 4 3" xfId="960" xr:uid="{A33717C7-A36A-4550-A178-BD9AC947E854}"/>
    <cellStyle name="Millares 656 4 3 2" xfId="1991" xr:uid="{61F695AC-BD6C-4A52-98DE-EFA3873FACF8}"/>
    <cellStyle name="Millares 656 4 3 2 2" xfId="7303" xr:uid="{501D02E8-EC60-484A-A01C-F6E4BEE98D09}"/>
    <cellStyle name="Millares 656 4 3 2 3" xfId="4474" xr:uid="{A987FF59-C814-4C1E-8382-70DB2258896A}"/>
    <cellStyle name="Millares 656 4 3 3" xfId="3022" xr:uid="{6739C7C1-478C-4C9D-9CE0-3EBA7006FA60}"/>
    <cellStyle name="Millares 656 4 3 3 2" xfId="5161" xr:uid="{1F07EA21-D5DD-4297-8F50-6B3B0CF0AD5F}"/>
    <cellStyle name="Millares 656 4 3 4" xfId="5960" xr:uid="{4C02C565-D972-45E2-B9AB-3385A97B82E8}"/>
    <cellStyle name="Millares 656 4 3 5" xfId="6357" xr:uid="{1943A876-883B-470C-8105-8A34FA6A66FC}"/>
    <cellStyle name="Millares 656 4 3 6" xfId="8104" xr:uid="{AF972E9E-4321-453F-A77D-CAB63B683FF9}"/>
    <cellStyle name="Millares 656 4 3 7" xfId="3526" xr:uid="{9E81D0F1-B949-43BC-91D0-5E022DD42F25}"/>
    <cellStyle name="Millares 656 4 4" xfId="691" xr:uid="{8DD730CD-2D7B-4E97-976C-50570110B144}"/>
    <cellStyle name="Millares 656 4 4 2" xfId="1722" xr:uid="{8282C808-36A5-49A7-889F-37480966A1A0}"/>
    <cellStyle name="Millares 656 4 4 2 2" xfId="7585" xr:uid="{CD15BCB7-15FA-4D92-B335-788E986DC45F}"/>
    <cellStyle name="Millares 656 4 4 2 3" xfId="4756" xr:uid="{A004950B-9724-496D-B435-1EF1A5430153}"/>
    <cellStyle name="Millares 656 4 4 3" xfId="2753" xr:uid="{A49F67A1-9761-4D22-B7C4-DA182CDB6565}"/>
    <cellStyle name="Millares 656 4 4 3 2" xfId="5443" xr:uid="{EB6C9DC1-E5FF-4EBD-A80D-0779FEB17980}"/>
    <cellStyle name="Millares 656 4 4 4" xfId="6639" xr:uid="{1B6C61BD-785C-47E8-B064-2E8318DDA4C2}"/>
    <cellStyle name="Millares 656 4 4 5" xfId="3810" xr:uid="{AD9C7E57-9377-432D-BF9D-DAE080C89062}"/>
    <cellStyle name="Millares 656 4 5" xfId="1368" xr:uid="{5657B2E3-9025-44A7-A2FE-A3E2DA42EA90}"/>
    <cellStyle name="Millares 656 4 5 2" xfId="6907" xr:uid="{11DBE890-8F93-4D44-B972-27DE443E06F8}"/>
    <cellStyle name="Millares 656 4 5 3" xfId="4078" xr:uid="{367A684D-7D39-4F9E-9F58-6EE69BE9146B}"/>
    <cellStyle name="Millares 656 4 6" xfId="2399" xr:uid="{F1B1E15F-9DA7-40B8-A642-50DD4923C895}"/>
    <cellStyle name="Millares 656 4 6 2" xfId="7168" xr:uid="{EACFC275-A142-4CA2-9A5D-665983F38DE5}"/>
    <cellStyle name="Millares 656 4 6 3" xfId="4339" xr:uid="{0617B6C0-8DA5-42D3-92F6-05527B946067}"/>
    <cellStyle name="Millares 656 4 7" xfId="5027" xr:uid="{DF5446E7-787B-4874-B758-14C6962D81E1}"/>
    <cellStyle name="Millares 656 4 8" xfId="5712" xr:uid="{43CA0C19-1ABC-4A79-ACD6-E533E65AA585}"/>
    <cellStyle name="Millares 656 4 9" xfId="6223" xr:uid="{7CA25D85-3461-44B9-9032-1D757A1EED8D}"/>
    <cellStyle name="Millares 656 5" xfId="364" xr:uid="{111D870F-4CE0-44CB-91B3-14FCC2E3D5C5}"/>
    <cellStyle name="Millares 656 5 10" xfId="7888" xr:uid="{E77CBDF4-D6E9-434C-8A4C-8BEB7613D5EC}"/>
    <cellStyle name="Millares 656 5 11" xfId="3402" xr:uid="{166FC20E-A68A-493E-A7B1-E1B5EC7CBC1D}"/>
    <cellStyle name="Millares 656 5 2" xfId="500" xr:uid="{18D37D80-85CB-4E66-8680-127B0D736491}"/>
    <cellStyle name="Millares 656 5 2 2" xfId="1117" xr:uid="{40DC3972-E97D-4520-81FD-8C216831614E}"/>
    <cellStyle name="Millares 656 5 2 2 2" xfId="2148" xr:uid="{04D97B12-A06D-4370-BB2C-801703CD7DAD}"/>
    <cellStyle name="Millares 656 5 2 2 2 2" xfId="7742" xr:uid="{562A4383-E66A-4D73-B8BA-669516E10A76}"/>
    <cellStyle name="Millares 656 5 2 2 2 3" xfId="4913" xr:uid="{2843D8DC-67F4-43AA-8C58-7784881F6FA7}"/>
    <cellStyle name="Millares 656 5 2 2 3" xfId="3179" xr:uid="{C41ED9A2-BBBD-47C8-97B1-DF70DED565B9}"/>
    <cellStyle name="Millares 656 5 2 2 3 2" xfId="5600" xr:uid="{4EA27DEE-BD31-44C5-9D7F-62DDC69703E6}"/>
    <cellStyle name="Millares 656 5 2 2 4" xfId="6117" xr:uid="{836EED08-1563-4F4B-AA75-86DC64EFBC31}"/>
    <cellStyle name="Millares 656 5 2 2 5" xfId="6796" xr:uid="{B3A71282-C24D-4F6D-8EB0-3A1FD9D9B0AA}"/>
    <cellStyle name="Millares 656 5 2 2 6" xfId="8261" xr:uid="{10988A1A-6092-4183-898D-0C73CD655487}"/>
    <cellStyle name="Millares 656 5 2 2 7" xfId="3967" xr:uid="{E64544E7-04F2-447D-8F16-267C308C16C1}"/>
    <cellStyle name="Millares 656 5 2 3" xfId="866" xr:uid="{3BAEA255-D6AB-4D30-80D5-1459850FA77B}"/>
    <cellStyle name="Millares 656 5 2 3 2" xfId="1897" xr:uid="{4FD8A70B-C1C7-4075-88B4-432287F20031}"/>
    <cellStyle name="Millares 656 5 2 3 2 2" xfId="7066" xr:uid="{E3F6135E-F047-406C-A51B-8A8BE7587E8D}"/>
    <cellStyle name="Millares 656 5 2 3 3" xfId="2928" xr:uid="{E4F304E7-11B9-46B5-97F4-DD66B4D644BA}"/>
    <cellStyle name="Millares 656 5 2 3 4" xfId="4237" xr:uid="{AB129B12-C3BE-4E32-B87D-014D09284522}"/>
    <cellStyle name="Millares 656 5 2 4" xfId="1531" xr:uid="{BCCA06D8-DFEE-478E-89DD-7449C3C87094}"/>
    <cellStyle name="Millares 656 5 2 4 2" xfId="7462" xr:uid="{4A34F2C8-E93D-4700-B8D4-7E6A98D4BCAF}"/>
    <cellStyle name="Millares 656 5 2 4 3" xfId="4633" xr:uid="{33245D48-3283-49CC-BE01-8882D997A0F7}"/>
    <cellStyle name="Millares 656 5 2 5" xfId="2562" xr:uid="{AF458B4B-86E2-4280-B2ED-15D36C383386}"/>
    <cellStyle name="Millares 656 5 2 5 2" xfId="5320" xr:uid="{B8D9BA99-EF34-4496-95B9-2637C410F5AC}"/>
    <cellStyle name="Millares 656 5 2 6" xfId="5866" xr:uid="{D5B84F34-89F2-4ABF-AE4A-3FBBB6246675}"/>
    <cellStyle name="Millares 656 5 2 7" xfId="6516" xr:uid="{80767DC0-51B5-4977-9A00-C6AF9ABA3C76}"/>
    <cellStyle name="Millares 656 5 2 8" xfId="8010" xr:uid="{FF2376C5-52BA-4881-BFCF-34463F817F95}"/>
    <cellStyle name="Millares 656 5 2 9" xfId="3685" xr:uid="{FE92CA0E-8DC9-4000-96A9-9763B327A365}"/>
    <cellStyle name="Millares 656 5 3" xfId="990" xr:uid="{4FBE5AB8-3A7A-4866-A693-51959A380831}"/>
    <cellStyle name="Millares 656 5 3 2" xfId="2021" xr:uid="{F594B4A7-965E-4669-B53E-570DA26A318B}"/>
    <cellStyle name="Millares 656 5 3 2 2" xfId="7333" xr:uid="{3396028B-E5D1-47AE-A9DB-56C295B5F669}"/>
    <cellStyle name="Millares 656 5 3 2 3" xfId="4504" xr:uid="{75A10531-93EE-4A1C-95FF-109BD5A56D4E}"/>
    <cellStyle name="Millares 656 5 3 3" xfId="3052" xr:uid="{BC6E84A9-CCBA-4949-9F8C-8B3E667D8FA6}"/>
    <cellStyle name="Millares 656 5 3 3 2" xfId="5191" xr:uid="{93C47D1E-E2FB-4C68-947F-1EBC6BFC0584}"/>
    <cellStyle name="Millares 656 5 3 4" xfId="5990" xr:uid="{30D809AD-DA2F-4FC6-B233-B0552529EC66}"/>
    <cellStyle name="Millares 656 5 3 5" xfId="6387" xr:uid="{EBFBC3F1-DF0A-4E2E-A530-1BCA701E2056}"/>
    <cellStyle name="Millares 656 5 3 6" xfId="8134" xr:uid="{40AF2C03-3CAD-4580-B2CF-81A826B2ADD0}"/>
    <cellStyle name="Millares 656 5 3 7" xfId="3556" xr:uid="{44E8F1AD-F331-4C54-85C8-7FB15AC6CFA1}"/>
    <cellStyle name="Millares 656 5 4" xfId="725" xr:uid="{42041326-8BD3-4FFC-B471-2FDD8D52F645}"/>
    <cellStyle name="Millares 656 5 4 2" xfId="1756" xr:uid="{46DBECA0-9E01-458B-8E58-5F8ECB3786FE}"/>
    <cellStyle name="Millares 656 5 4 2 2" xfId="7615" xr:uid="{C70CC488-E700-44DD-BC12-7F544B6F27B0}"/>
    <cellStyle name="Millares 656 5 4 2 3" xfId="4786" xr:uid="{DCCAF5F6-DC1F-4B3F-9574-41E0F7CF482C}"/>
    <cellStyle name="Millares 656 5 4 3" xfId="2787" xr:uid="{899F7F03-A76E-4950-9E4B-61755BC96726}"/>
    <cellStyle name="Millares 656 5 4 3 2" xfId="5473" xr:uid="{6B56A627-6BF1-4175-A031-83275A14CA29}"/>
    <cellStyle name="Millares 656 5 4 4" xfId="6669" xr:uid="{FD10A1F6-3CE3-4BFA-B24B-57D4D8310E33}"/>
    <cellStyle name="Millares 656 5 4 5" xfId="3840" xr:uid="{2E6D0FE5-267D-4F6A-A6C9-AFD1CF2ED644}"/>
    <cellStyle name="Millares 656 5 5" xfId="1402" xr:uid="{DE7C61F1-8FBA-4E7B-A56C-8517821E390E}"/>
    <cellStyle name="Millares 656 5 5 2" xfId="6938" xr:uid="{09B6045F-BD87-4849-BFA7-328A95BEDFA9}"/>
    <cellStyle name="Millares 656 5 5 3" xfId="4109" xr:uid="{072B7649-9ABE-4E70-A54D-C1B77F5CF378}"/>
    <cellStyle name="Millares 656 5 6" xfId="2433" xr:uid="{C17DA6F4-BC06-4358-B5A1-0530D7628200}"/>
    <cellStyle name="Millares 656 5 6 2" xfId="7198" xr:uid="{DDD5E6A0-844D-4203-92E9-9734BE36C3D8}"/>
    <cellStyle name="Millares 656 5 6 3" xfId="4369" xr:uid="{4F09CE42-EEB0-4D15-8FEA-9C01FD976986}"/>
    <cellStyle name="Millares 656 5 7" xfId="5057" xr:uid="{A7383F7D-D927-40A2-9D2D-7FF7C6242416}"/>
    <cellStyle name="Millares 656 5 8" xfId="5742" xr:uid="{21B9415E-8DE4-4CC1-969F-93A7469FADE0}"/>
    <cellStyle name="Millares 656 5 9" xfId="6253" xr:uid="{3D93509F-A4EA-4186-8562-8962EC157B7A}"/>
    <cellStyle name="Millares 656 6" xfId="1270" xr:uid="{35D53087-7D38-4017-8B91-EA457523C090}"/>
    <cellStyle name="Millares 656 7" xfId="2301" xr:uid="{47FF49D9-40B5-4EC9-A228-68E544A05407}"/>
    <cellStyle name="Millares 657" xfId="203" xr:uid="{A6DD6EF6-2677-464A-89DB-80EBB5535D3D}"/>
    <cellStyle name="Millares 657 2" xfId="247" xr:uid="{6D9DA330-5E30-4727-8360-DF9C0A750EEC}"/>
    <cellStyle name="Millares 657 2 10" xfId="6160" xr:uid="{09B85D49-E159-4189-8E26-9284185CA05B}"/>
    <cellStyle name="Millares 657 2 11" xfId="7795" xr:uid="{7EAC293F-768D-4DDD-A14F-A8118B4BA6BA}"/>
    <cellStyle name="Millares 657 2 12" xfId="3298" xr:uid="{4F5BBEC6-1435-4C12-86F2-B3F899496FAD}"/>
    <cellStyle name="Millares 657 2 2" xfId="285" xr:uid="{2367A123-E8E2-498C-A286-9E55D12EEC4F}"/>
    <cellStyle name="Millares 657 2 2 10" xfId="7832" xr:uid="{14D45BDA-A510-4124-9B43-114C5A8D66E3}"/>
    <cellStyle name="Millares 657 2 2 11" xfId="3335" xr:uid="{D9CC5087-E3D1-4FE7-84F6-7E120877A78C}"/>
    <cellStyle name="Millares 657 2 2 2" xfId="442" xr:uid="{E76153F8-ABAD-488D-A822-C1D6A620A383}"/>
    <cellStyle name="Millares 657 2 2 2 2" xfId="1059" xr:uid="{950985E1-A0C0-4D00-BDB5-6F2044DD6FAE}"/>
    <cellStyle name="Millares 657 2 2 2 2 2" xfId="2090" xr:uid="{5B99FDE0-5D4D-468D-AAC3-C31C28763B56}"/>
    <cellStyle name="Millares 657 2 2 2 2 2 2" xfId="7684" xr:uid="{55AC8083-92D8-418D-B601-8A575270C6E2}"/>
    <cellStyle name="Millares 657 2 2 2 2 2 3" xfId="4855" xr:uid="{785333D0-DF0B-4B9A-ABD5-7F719344C705}"/>
    <cellStyle name="Millares 657 2 2 2 2 3" xfId="3121" xr:uid="{3D53FF58-C05D-45E3-B595-56A0969F7F74}"/>
    <cellStyle name="Millares 657 2 2 2 2 3 2" xfId="5542" xr:uid="{028B7CFA-ECC6-4CA4-9087-65DE761D5770}"/>
    <cellStyle name="Millares 657 2 2 2 2 4" xfId="6059" xr:uid="{72804644-2BFD-4D8B-9FC2-B7AF064BEA0D}"/>
    <cellStyle name="Millares 657 2 2 2 2 5" xfId="6738" xr:uid="{D32A38FB-A9CA-4BCA-A6AB-53A5C620B072}"/>
    <cellStyle name="Millares 657 2 2 2 2 6" xfId="8203" xr:uid="{5E9C9DEC-825D-4183-942A-5EF6F80CCD80}"/>
    <cellStyle name="Millares 657 2 2 2 2 7" xfId="3909" xr:uid="{7401E87E-5779-4DAD-8B87-EBDA11892D67}"/>
    <cellStyle name="Millares 657 2 2 2 3" xfId="810" xr:uid="{66E8CEFD-96D7-4B72-8FA2-3A99CA14E82A}"/>
    <cellStyle name="Millares 657 2 2 2 3 2" xfId="1841" xr:uid="{F421030D-778F-4B9D-8E27-2FF3E455B522}"/>
    <cellStyle name="Millares 657 2 2 2 3 2 2" xfId="7008" xr:uid="{3820F4D5-2AB2-4840-9CD9-C5D7AE71D811}"/>
    <cellStyle name="Millares 657 2 2 2 3 3" xfId="2872" xr:uid="{F9EE7D2C-127D-40B4-9D46-107DDDAC7703}"/>
    <cellStyle name="Millares 657 2 2 2 3 4" xfId="4179" xr:uid="{40D54F5C-BDDF-4CEF-AAF0-170C43410270}"/>
    <cellStyle name="Millares 657 2 2 2 4" xfId="1473" xr:uid="{D0B44A86-8950-465D-B6FD-845D2BD77056}"/>
    <cellStyle name="Millares 657 2 2 2 4 2" xfId="7404" xr:uid="{9F177706-1524-4A09-916A-3B91437416A3}"/>
    <cellStyle name="Millares 657 2 2 2 4 3" xfId="4575" xr:uid="{5B9A7566-6410-48E4-86A5-F891B8C81C23}"/>
    <cellStyle name="Millares 657 2 2 2 5" xfId="2504" xr:uid="{4971C281-2A03-42C6-A116-2DC8318D2EC7}"/>
    <cellStyle name="Millares 657 2 2 2 5 2" xfId="5262" xr:uid="{BAFD5510-0BCC-40F0-B5DC-16F689F52687}"/>
    <cellStyle name="Millares 657 2 2 2 6" xfId="5810" xr:uid="{EF791301-9DAB-4218-A16C-966AC0378079}"/>
    <cellStyle name="Millares 657 2 2 2 7" xfId="6458" xr:uid="{B33EA30A-3CA1-4A0A-9A1B-0C092B239FA6}"/>
    <cellStyle name="Millares 657 2 2 2 8" xfId="7954" xr:uid="{C8D38B4D-20E4-4BB5-BAE3-4E8BCB860803}"/>
    <cellStyle name="Millares 657 2 2 2 9" xfId="3627" xr:uid="{31DAA59D-18B3-4CC0-9771-2C1E86E0CF80}"/>
    <cellStyle name="Millares 657 2 2 3" xfId="934" xr:uid="{4EF29B7D-D834-4710-A29C-5CCD7241AC99}"/>
    <cellStyle name="Millares 657 2 2 3 2" xfId="1965" xr:uid="{20F5E962-1032-495E-8C83-490BD60101A4}"/>
    <cellStyle name="Millares 657 2 2 3 2 2" xfId="7277" xr:uid="{BE896C63-68D1-428F-A8B4-E941EE750088}"/>
    <cellStyle name="Millares 657 2 2 3 2 3" xfId="4448" xr:uid="{A27EC68D-954E-43D3-9796-CE2188E560F2}"/>
    <cellStyle name="Millares 657 2 2 3 3" xfId="2996" xr:uid="{30FBE7D9-D742-4024-A761-B8321074077F}"/>
    <cellStyle name="Millares 657 2 2 3 3 2" xfId="5135" xr:uid="{05C085F9-DE70-4EF3-8805-2C4BDA99AED8}"/>
    <cellStyle name="Millares 657 2 2 3 4" xfId="5934" xr:uid="{ED80E203-B798-4E1A-B9D7-52FB55CAB33E}"/>
    <cellStyle name="Millares 657 2 2 3 5" xfId="6331" xr:uid="{F7EA14E8-940E-4376-A20C-8C473673C6D1}"/>
    <cellStyle name="Millares 657 2 2 3 6" xfId="8078" xr:uid="{F054B23B-4E48-4EDA-AB6E-6BCD9B647898}"/>
    <cellStyle name="Millares 657 2 2 3 7" xfId="3500" xr:uid="{4EF10619-2C65-44E3-B27B-4648DFD364D2}"/>
    <cellStyle name="Millares 657 2 2 4" xfId="658" xr:uid="{E43F20C6-9F7B-4ABA-8D2D-7B13D0D6CED3}"/>
    <cellStyle name="Millares 657 2 2 4 2" xfId="1689" xr:uid="{C5B2C808-E39C-4C41-BAE0-E0D50E166056}"/>
    <cellStyle name="Millares 657 2 2 4 2 2" xfId="7559" xr:uid="{30AA9ADF-31FA-46D9-9A28-3BDFC852FD6E}"/>
    <cellStyle name="Millares 657 2 2 4 2 3" xfId="4730" xr:uid="{3606B309-C4BF-412E-A1AB-179B63583CA9}"/>
    <cellStyle name="Millares 657 2 2 4 3" xfId="2720" xr:uid="{65A3748B-477E-4855-A638-121A5A800953}"/>
    <cellStyle name="Millares 657 2 2 4 3 2" xfId="5417" xr:uid="{6A755B4F-3681-49D0-9CB6-38723398819D}"/>
    <cellStyle name="Millares 657 2 2 4 4" xfId="6613" xr:uid="{ED7BE336-F0F8-4E90-AC19-992DC73118B7}"/>
    <cellStyle name="Millares 657 2 2 4 5" xfId="3784" xr:uid="{8A8D86E8-E76A-4B52-9567-550DC8950639}"/>
    <cellStyle name="Millares 657 2 2 5" xfId="1335" xr:uid="{E340CE31-46C6-45FA-B589-BB984A975168}"/>
    <cellStyle name="Millares 657 2 2 5 2" xfId="6881" xr:uid="{DAA43158-1CB3-47DB-ACAA-CF8E39CB2582}"/>
    <cellStyle name="Millares 657 2 2 5 3" xfId="4052" xr:uid="{DA3F7DE2-DF85-454A-93B3-45D7D06A3BCC}"/>
    <cellStyle name="Millares 657 2 2 6" xfId="2366" xr:uid="{587CFDFE-DCDE-4D39-AEEC-C3429B4583D8}"/>
    <cellStyle name="Millares 657 2 2 6 2" xfId="7142" xr:uid="{C046EF86-F10F-489B-BD4E-CD23FC03914D}"/>
    <cellStyle name="Millares 657 2 2 6 3" xfId="4313" xr:uid="{D4C1BEE7-68CA-431B-B559-B9752543BD58}"/>
    <cellStyle name="Millares 657 2 2 7" xfId="5001" xr:uid="{D59E46A8-105B-4004-ACA6-FD8EFEDEC5A8}"/>
    <cellStyle name="Millares 657 2 2 8" xfId="5686" xr:uid="{36076219-3971-4E9C-BD38-23F8189C74F1}"/>
    <cellStyle name="Millares 657 2 2 9" xfId="6197" xr:uid="{E4CF9CC1-F3B1-4376-BDFB-B12B34F43CE6}"/>
    <cellStyle name="Millares 657 2 3" xfId="405" xr:uid="{A3241B80-C3EB-48CF-B08B-48D68AA80628}"/>
    <cellStyle name="Millares 657 2 3 2" xfId="1022" xr:uid="{A2F779E7-C21E-4828-A6C0-C395DB4E289E}"/>
    <cellStyle name="Millares 657 2 3 2 2" xfId="2053" xr:uid="{AC0A160D-9D71-42B4-8373-6920BD1293E4}"/>
    <cellStyle name="Millares 657 2 3 2 2 2" xfId="7647" xr:uid="{57323A8F-0717-4208-90A9-DEE9AA9A29F4}"/>
    <cellStyle name="Millares 657 2 3 2 2 3" xfId="4818" xr:uid="{DC146E88-62B8-4B44-BA9D-1F362DD4009D}"/>
    <cellStyle name="Millares 657 2 3 2 3" xfId="3084" xr:uid="{904B77C3-5CCC-4D81-BC03-8C8D3A1131F2}"/>
    <cellStyle name="Millares 657 2 3 2 3 2" xfId="5505" xr:uid="{14037A90-4AAB-4F72-9967-100EFEA273D1}"/>
    <cellStyle name="Millares 657 2 3 2 4" xfId="6022" xr:uid="{1E0943A4-5EE0-4461-B584-4DB0A1515D90}"/>
    <cellStyle name="Millares 657 2 3 2 5" xfId="6701" xr:uid="{BE11B75D-375E-4D6D-B0EC-B72321610848}"/>
    <cellStyle name="Millares 657 2 3 2 6" xfId="8166" xr:uid="{D9233D1F-96C6-4A50-BA69-8FC0C1734066}"/>
    <cellStyle name="Millares 657 2 3 2 7" xfId="3872" xr:uid="{4479D4BF-C5E3-4644-9D1F-EC7F014B2A99}"/>
    <cellStyle name="Millares 657 2 3 3" xfId="773" xr:uid="{0FC44E6A-A8FB-4089-82C3-87D3718C1E9E}"/>
    <cellStyle name="Millares 657 2 3 3 2" xfId="1804" xr:uid="{552956DC-347D-461B-B10A-DA7CF6976C0D}"/>
    <cellStyle name="Millares 657 2 3 3 2 2" xfId="6971" xr:uid="{2B315E27-B308-47B8-8C7F-B5AFEFE75960}"/>
    <cellStyle name="Millares 657 2 3 3 3" xfId="2835" xr:uid="{1E041E2C-1EF7-4F21-B590-10BAA657A723}"/>
    <cellStyle name="Millares 657 2 3 3 4" xfId="4142" xr:uid="{7C92DDDB-3770-4C45-AF9A-048E8BAA897E}"/>
    <cellStyle name="Millares 657 2 3 4" xfId="1436" xr:uid="{A0CF5905-F954-47ED-BBAC-F0A5B60A5618}"/>
    <cellStyle name="Millares 657 2 3 4 2" xfId="7367" xr:uid="{3BEE2369-C07E-4E98-94E9-FD56C7DE7C42}"/>
    <cellStyle name="Millares 657 2 3 4 3" xfId="4538" xr:uid="{B2FFDB7C-E13D-4543-8D0C-1A467C6A144B}"/>
    <cellStyle name="Millares 657 2 3 5" xfId="2467" xr:uid="{3A55E25D-003B-4CB6-96A4-8284CED07E2E}"/>
    <cellStyle name="Millares 657 2 3 5 2" xfId="5225" xr:uid="{E8EF4D7D-F584-4681-87D6-CDA12476F214}"/>
    <cellStyle name="Millares 657 2 3 6" xfId="5773" xr:uid="{15973931-9C20-453E-AA74-9B72905087B2}"/>
    <cellStyle name="Millares 657 2 3 7" xfId="6421" xr:uid="{DEA68AFF-3999-49CB-90F6-5B1D15D18FBB}"/>
    <cellStyle name="Millares 657 2 3 8" xfId="7917" xr:uid="{C3471319-8307-42FA-A793-A3B8CBE052F2}"/>
    <cellStyle name="Millares 657 2 3 9" xfId="3590" xr:uid="{45D01964-7F8A-4FE6-B092-3EECF737914A}"/>
    <cellStyle name="Millares 657 2 4" xfId="897" xr:uid="{D0924528-461F-4EFA-BB60-2C87AD3F7CFF}"/>
    <cellStyle name="Millares 657 2 4 2" xfId="1928" xr:uid="{1C5C1C71-BA41-4031-BE07-ABEC9EAFE361}"/>
    <cellStyle name="Millares 657 2 4 2 2" xfId="7240" xr:uid="{18E07FB3-18E1-4031-B283-EE95A68763EF}"/>
    <cellStyle name="Millares 657 2 4 2 3" xfId="4411" xr:uid="{0D184F80-BE22-4D69-AC8E-20D4515560A6}"/>
    <cellStyle name="Millares 657 2 4 3" xfId="2959" xr:uid="{92BCB9FB-708E-4F0D-8ABC-0241F88CE90F}"/>
    <cellStyle name="Millares 657 2 4 3 2" xfId="5098" xr:uid="{F3D9663F-0378-42C8-A8DA-D890AC63FA3D}"/>
    <cellStyle name="Millares 657 2 4 4" xfId="5897" xr:uid="{D1502409-108B-44DF-A8A5-FE62D919F30F}"/>
    <cellStyle name="Millares 657 2 4 5" xfId="6294" xr:uid="{3F7ACA04-0B21-4FC4-A0C8-6DDB2C4C9784}"/>
    <cellStyle name="Millares 657 2 4 6" xfId="8041" xr:uid="{8B0311A2-BB0E-407F-A289-28DE8F7EE64C}"/>
    <cellStyle name="Millares 657 2 4 7" xfId="3463" xr:uid="{CB1EC694-8C92-484F-B817-45286CDE5FB8}"/>
    <cellStyle name="Millares 657 2 5" xfId="621" xr:uid="{5441576A-BEB0-4293-B5BF-2340C8B43C96}"/>
    <cellStyle name="Millares 657 2 5 2" xfId="1652" xr:uid="{0321572F-7E52-43AC-9E49-A5E0007C755E}"/>
    <cellStyle name="Millares 657 2 5 2 2" xfId="7522" xr:uid="{6D04A880-AC12-4915-854F-E4BD77EB7DB0}"/>
    <cellStyle name="Millares 657 2 5 2 3" xfId="4693" xr:uid="{049C58FC-D67E-47E6-932A-F0060C35D57F}"/>
    <cellStyle name="Millares 657 2 5 3" xfId="2683" xr:uid="{0C9D5F2A-4FBD-49E8-B279-48C6196BCBE1}"/>
    <cellStyle name="Millares 657 2 5 3 2" xfId="5380" xr:uid="{0B714BA7-EDD5-4817-83C2-CED76B4B975F}"/>
    <cellStyle name="Millares 657 2 5 4" xfId="6576" xr:uid="{4FDAD3BA-DE4B-4CA0-BA1D-80DE8DFEE941}"/>
    <cellStyle name="Millares 657 2 5 5" xfId="3747" xr:uid="{6D5F7029-D38C-4B26-A7F3-401089AB417C}"/>
    <cellStyle name="Millares 657 2 6" xfId="1298" xr:uid="{1B8DD42C-E435-48C3-A3A6-78FBE535EA8E}"/>
    <cellStyle name="Millares 657 2 6 2" xfId="6844" xr:uid="{DDF7A104-CAEF-404E-948A-E89EA0178D03}"/>
    <cellStyle name="Millares 657 2 6 3" xfId="4015" xr:uid="{FDCB0DD1-0CD5-49A2-B3C6-0EB538287691}"/>
    <cellStyle name="Millares 657 2 7" xfId="2329" xr:uid="{05FCBA1E-A2C3-4609-BAA9-F982ADA58463}"/>
    <cellStyle name="Millares 657 2 7 2" xfId="7105" xr:uid="{A4829D80-232B-40F9-BEFC-743F37B2E110}"/>
    <cellStyle name="Millares 657 2 7 3" xfId="4276" xr:uid="{3971CC48-33EA-4D3D-909D-671C32CC3BD4}"/>
    <cellStyle name="Millares 657 2 8" xfId="4964" xr:uid="{A797200F-96E0-4C59-A6B1-8B44A51D7282}"/>
    <cellStyle name="Millares 657 2 9" xfId="5649" xr:uid="{F00AD224-7800-44E4-877D-CAF2195D400E}"/>
    <cellStyle name="Millares 657 3" xfId="267" xr:uid="{874CD746-2252-453D-AA00-046A6851F083}"/>
    <cellStyle name="Millares 657 3 10" xfId="7814" xr:uid="{F8CB4AB4-133E-4A4A-A997-122CAA4F5047}"/>
    <cellStyle name="Millares 657 3 11" xfId="3317" xr:uid="{9C764236-A17B-410B-B946-96D6066741FD}"/>
    <cellStyle name="Millares 657 3 2" xfId="424" xr:uid="{BFD8146E-2426-4E7B-9D05-BB5C0D9FB7BF}"/>
    <cellStyle name="Millares 657 3 2 2" xfId="1041" xr:uid="{CC666D04-1052-428E-887E-115E28A400E6}"/>
    <cellStyle name="Millares 657 3 2 2 2" xfId="2072" xr:uid="{D0FE2742-2ECE-4304-A821-430DCD43AC43}"/>
    <cellStyle name="Millares 657 3 2 2 2 2" xfId="7666" xr:uid="{3270D550-14D0-4876-BD29-4AF1187ECBAD}"/>
    <cellStyle name="Millares 657 3 2 2 2 3" xfId="4837" xr:uid="{6F48CD69-3EE0-45DC-BC76-13FBD23A2383}"/>
    <cellStyle name="Millares 657 3 2 2 3" xfId="3103" xr:uid="{0F1348B9-36E5-4C96-BF47-36EE3F825DEC}"/>
    <cellStyle name="Millares 657 3 2 2 3 2" xfId="5524" xr:uid="{EA2D3F1B-4800-466A-9998-FC17C6BD141A}"/>
    <cellStyle name="Millares 657 3 2 2 4" xfId="6041" xr:uid="{B7FD3314-D3F8-4E6A-925C-477BD27B5B01}"/>
    <cellStyle name="Millares 657 3 2 2 5" xfId="6720" xr:uid="{DA6649CB-12C5-4301-B430-1373D226FB5E}"/>
    <cellStyle name="Millares 657 3 2 2 6" xfId="8185" xr:uid="{9CD20C3C-EF9B-467C-9E8C-D0C86B20E83B}"/>
    <cellStyle name="Millares 657 3 2 2 7" xfId="3891" xr:uid="{F001AD93-8482-4345-B464-C4E0E8EFAFC2}"/>
    <cellStyle name="Millares 657 3 2 3" xfId="792" xr:uid="{08142697-526E-4443-9551-EE7041C80D05}"/>
    <cellStyle name="Millares 657 3 2 3 2" xfId="1823" xr:uid="{072E0BCF-8AFA-4642-B7AA-EBDB543A22D4}"/>
    <cellStyle name="Millares 657 3 2 3 2 2" xfId="6990" xr:uid="{8F7CD14B-F8CF-472F-9050-D534603E127F}"/>
    <cellStyle name="Millares 657 3 2 3 3" xfId="2854" xr:uid="{CE8916F1-8B1D-4A4B-81F6-1C77D7AB7C83}"/>
    <cellStyle name="Millares 657 3 2 3 4" xfId="4161" xr:uid="{2D2D9F97-DA0E-4CF0-A483-EB3CD635C9E8}"/>
    <cellStyle name="Millares 657 3 2 4" xfId="1455" xr:uid="{D8DD9180-3073-49EC-8586-0046CCF069A4}"/>
    <cellStyle name="Millares 657 3 2 4 2" xfId="7386" xr:uid="{8C491D4B-F39D-44C2-9BAA-2B95C3E02128}"/>
    <cellStyle name="Millares 657 3 2 4 3" xfId="4557" xr:uid="{BE7DD67E-DB1E-4317-8910-15FE878B3885}"/>
    <cellStyle name="Millares 657 3 2 5" xfId="2486" xr:uid="{41429818-4BAD-457C-943C-87FE82C60481}"/>
    <cellStyle name="Millares 657 3 2 5 2" xfId="5244" xr:uid="{089353E4-7B67-4943-99BD-F9ABF79827CB}"/>
    <cellStyle name="Millares 657 3 2 6" xfId="5792" xr:uid="{2C6C636B-56B9-4235-9C12-31E1B874B24B}"/>
    <cellStyle name="Millares 657 3 2 7" xfId="6440" xr:uid="{1C2D8FDE-AB99-460B-B184-535768BF1EFF}"/>
    <cellStyle name="Millares 657 3 2 8" xfId="7936" xr:uid="{65A94C28-3FEF-4703-9C22-83906ED4CD79}"/>
    <cellStyle name="Millares 657 3 2 9" xfId="3609" xr:uid="{A2DCE938-9AD8-4DD3-B300-48E25F654D5D}"/>
    <cellStyle name="Millares 657 3 3" xfId="916" xr:uid="{482AAFD8-3988-43C3-9252-794A2C150B15}"/>
    <cellStyle name="Millares 657 3 3 2" xfId="1947" xr:uid="{0ECB5081-C0F8-40AC-8409-3A871F3603A7}"/>
    <cellStyle name="Millares 657 3 3 2 2" xfId="7259" xr:uid="{A2C1AAED-9400-48A4-AC7F-3C98E1330802}"/>
    <cellStyle name="Millares 657 3 3 2 3" xfId="4430" xr:uid="{6AE9413B-5B94-46C5-B9A2-4DA6A848982C}"/>
    <cellStyle name="Millares 657 3 3 3" xfId="2978" xr:uid="{11BB2475-6356-4616-A122-7F04015627BD}"/>
    <cellStyle name="Millares 657 3 3 3 2" xfId="5117" xr:uid="{358786E6-B4DB-4455-8360-4AD550C9C2FD}"/>
    <cellStyle name="Millares 657 3 3 4" xfId="5916" xr:uid="{58481FD8-AE41-4995-A01A-62D180BC665E}"/>
    <cellStyle name="Millares 657 3 3 5" xfId="6313" xr:uid="{224E43F5-7360-4653-B435-87F5E590C783}"/>
    <cellStyle name="Millares 657 3 3 6" xfId="8060" xr:uid="{508C40FB-2C6A-4806-BAE7-BEC5841B02DC}"/>
    <cellStyle name="Millares 657 3 3 7" xfId="3482" xr:uid="{5FBC5E82-8061-4FFB-A005-47764ED96B6F}"/>
    <cellStyle name="Millares 657 3 4" xfId="640" xr:uid="{8FAE9248-933A-4C47-9FCC-E4513899B33D}"/>
    <cellStyle name="Millares 657 3 4 2" xfId="1671" xr:uid="{988B1FB7-8C77-4A17-8911-6D9E231A61C4}"/>
    <cellStyle name="Millares 657 3 4 2 2" xfId="7541" xr:uid="{1029A401-C385-49D6-B32D-F10766D13755}"/>
    <cellStyle name="Millares 657 3 4 2 3" xfId="4712" xr:uid="{DE2C78F8-7E26-413F-9AC4-81851E6738EB}"/>
    <cellStyle name="Millares 657 3 4 3" xfId="2702" xr:uid="{D31080AD-E81A-4144-BC2F-ADFBB3682F30}"/>
    <cellStyle name="Millares 657 3 4 3 2" xfId="5399" xr:uid="{ACE4BE64-0311-4706-B9E7-99980DF7D7B3}"/>
    <cellStyle name="Millares 657 3 4 4" xfId="6595" xr:uid="{58C0F1BE-F6CF-46A3-AFB2-DB360C53F8F4}"/>
    <cellStyle name="Millares 657 3 4 5" xfId="3766" xr:uid="{313988E0-F401-4A75-A651-C7537C573CCE}"/>
    <cellStyle name="Millares 657 3 5" xfId="1317" xr:uid="{B49F0E52-EDC7-4947-9301-9D4C0A715B84}"/>
    <cellStyle name="Millares 657 3 5 2" xfId="6863" xr:uid="{1CBBF167-2674-466A-8A4E-E00BCFD0DB9C}"/>
    <cellStyle name="Millares 657 3 5 3" xfId="4034" xr:uid="{EFB21707-BF2A-4617-85D6-D9945804BD0E}"/>
    <cellStyle name="Millares 657 3 6" xfId="2348" xr:uid="{42F61FCE-5809-4926-963C-E3A7AF028DAC}"/>
    <cellStyle name="Millares 657 3 6 2" xfId="7124" xr:uid="{7C956CC0-A093-4263-92A4-CD64A0CC41CF}"/>
    <cellStyle name="Millares 657 3 6 3" xfId="4295" xr:uid="{CD65414F-3E60-4DEE-8ED9-59DEE48E03BD}"/>
    <cellStyle name="Millares 657 3 7" xfId="4983" xr:uid="{D6753C4A-26CB-4737-9989-1EF5072B4FCD}"/>
    <cellStyle name="Millares 657 3 8" xfId="5668" xr:uid="{C5859937-7168-43AE-862A-2265B70D1BC6}"/>
    <cellStyle name="Millares 657 3 9" xfId="6179" xr:uid="{0ADD62F8-2005-4F1A-82E0-FC29733C5E2E}"/>
    <cellStyle name="Millares 657 4" xfId="326" xr:uid="{78C98BDE-49B9-4BD0-B272-E80D26F48D99}"/>
    <cellStyle name="Millares 657 4 10" xfId="7855" xr:uid="{5E9E8498-7776-415A-BB67-B66A0F28AFCE}"/>
    <cellStyle name="Millares 657 4 11" xfId="3365" xr:uid="{FFD56622-C928-4EC0-83AB-96F936840E78}"/>
    <cellStyle name="Millares 657 4 2" xfId="466" xr:uid="{77B72420-97D8-4DC6-AD24-D734DB607216}"/>
    <cellStyle name="Millares 657 4 2 2" xfId="1083" xr:uid="{E7CF4698-FB25-4333-BBD5-0725D9631A4F}"/>
    <cellStyle name="Millares 657 4 2 2 2" xfId="2114" xr:uid="{2FFB762C-B319-4B8C-BF1D-8C3DEF89B06C}"/>
    <cellStyle name="Millares 657 4 2 2 2 2" xfId="7708" xr:uid="{15EB81AB-23DE-4F59-A46F-9387115C7CAB}"/>
    <cellStyle name="Millares 657 4 2 2 2 3" xfId="4879" xr:uid="{8C3003F0-70D2-43AF-8B25-EC44738C4665}"/>
    <cellStyle name="Millares 657 4 2 2 3" xfId="3145" xr:uid="{D666B980-4C09-4D74-8EEA-5083400DE9FD}"/>
    <cellStyle name="Millares 657 4 2 2 3 2" xfId="5566" xr:uid="{A6D061F7-4082-4D91-B75B-46A6968C70DC}"/>
    <cellStyle name="Millares 657 4 2 2 4" xfId="6083" xr:uid="{6E221215-56FE-4DD1-B15E-89E6C86EA86A}"/>
    <cellStyle name="Millares 657 4 2 2 5" xfId="6762" xr:uid="{A9DA313D-6D19-4E62-9307-0D5B57D5E098}"/>
    <cellStyle name="Millares 657 4 2 2 6" xfId="8227" xr:uid="{3FCB9A67-A76B-43BA-8CE3-482E2FAA1D67}"/>
    <cellStyle name="Millares 657 4 2 2 7" xfId="3933" xr:uid="{3CB04FFD-F85E-4397-8A5B-50265EDAD48B}"/>
    <cellStyle name="Millares 657 4 2 3" xfId="833" xr:uid="{55DF8EA3-A636-4EA9-861D-2516A26D7DA7}"/>
    <cellStyle name="Millares 657 4 2 3 2" xfId="1864" xr:uid="{C0B4AD2D-F41F-48AF-90CE-DAB3B903710C}"/>
    <cellStyle name="Millares 657 4 2 3 2 2" xfId="7032" xr:uid="{4969883B-FE78-4264-B64F-AD6F7B5F37C8}"/>
    <cellStyle name="Millares 657 4 2 3 3" xfId="2895" xr:uid="{7D1DB568-56CA-4763-9C02-5DF1E291D4D9}"/>
    <cellStyle name="Millares 657 4 2 3 4" xfId="4203" xr:uid="{30CF2152-CEF4-4E54-A77B-DD65A8D1325D}"/>
    <cellStyle name="Millares 657 4 2 4" xfId="1497" xr:uid="{0B282038-1A5A-4C76-B69A-31E01BB333C3}"/>
    <cellStyle name="Millares 657 4 2 4 2" xfId="7428" xr:uid="{D170E4C9-68D3-4090-ADE7-FD5444AA21AB}"/>
    <cellStyle name="Millares 657 4 2 4 3" xfId="4599" xr:uid="{EE604854-091C-4819-B48B-32A04FEF2134}"/>
    <cellStyle name="Millares 657 4 2 5" xfId="2528" xr:uid="{73F050C9-9122-400B-80A8-9B9984772B5D}"/>
    <cellStyle name="Millares 657 4 2 5 2" xfId="5286" xr:uid="{5B48E5BD-D7EE-46A0-9E81-93B3F83103A3}"/>
    <cellStyle name="Millares 657 4 2 6" xfId="5833" xr:uid="{297DC775-3EAB-4D37-AF0D-ED9C4686C5B2}"/>
    <cellStyle name="Millares 657 4 2 7" xfId="6482" xr:uid="{82CB3111-6940-4CFD-8E3E-51220555D3C3}"/>
    <cellStyle name="Millares 657 4 2 8" xfId="7977" xr:uid="{E35C22F2-E795-4F29-9D16-108DE2A306DE}"/>
    <cellStyle name="Millares 657 4 2 9" xfId="3651" xr:uid="{DA1280CB-8086-4C0A-ABA5-2BA502DFAE24}"/>
    <cellStyle name="Millares 657 4 3" xfId="957" xr:uid="{9DFF7A08-B2DD-47AB-9B41-E53AE9C92C89}"/>
    <cellStyle name="Millares 657 4 3 2" xfId="1988" xr:uid="{1640D1C5-41C7-4749-97FE-8A3E26FDE063}"/>
    <cellStyle name="Millares 657 4 3 2 2" xfId="7300" xr:uid="{CC592049-F989-466B-9417-4E9AF7C1C784}"/>
    <cellStyle name="Millares 657 4 3 2 3" xfId="4471" xr:uid="{014E42A5-D05C-4C55-8CBD-72620B019343}"/>
    <cellStyle name="Millares 657 4 3 3" xfId="3019" xr:uid="{E572429E-7F8B-465C-85FE-79E0E4F7D682}"/>
    <cellStyle name="Millares 657 4 3 3 2" xfId="5158" xr:uid="{22221445-FBB7-4FA3-8B59-D1A90354A146}"/>
    <cellStyle name="Millares 657 4 3 4" xfId="5957" xr:uid="{DCB5BC17-733D-4D2C-B9BD-659F45DE6C64}"/>
    <cellStyle name="Millares 657 4 3 5" xfId="6354" xr:uid="{FF555139-BB2B-4F5D-BC0A-317CE500F3B2}"/>
    <cellStyle name="Millares 657 4 3 6" xfId="8101" xr:uid="{6CE122A7-DC12-4705-9B26-849A78D81D9F}"/>
    <cellStyle name="Millares 657 4 3 7" xfId="3523" xr:uid="{FDF264C4-793D-4A80-A363-62924CEC3DAC}"/>
    <cellStyle name="Millares 657 4 4" xfId="688" xr:uid="{00540492-D8E8-4273-BB97-39577DB01115}"/>
    <cellStyle name="Millares 657 4 4 2" xfId="1719" xr:uid="{3D28C5D9-F0F3-4A49-9FBB-1ACD96B95BDB}"/>
    <cellStyle name="Millares 657 4 4 2 2" xfId="7582" xr:uid="{DDEF97DF-DD22-471B-A277-FFEF6AFD1E0B}"/>
    <cellStyle name="Millares 657 4 4 2 3" xfId="4753" xr:uid="{BBB6C767-CF4C-4782-BB34-22A26C05EEE9}"/>
    <cellStyle name="Millares 657 4 4 3" xfId="2750" xr:uid="{967BBF27-0119-4C1B-836E-C5ECA287596A}"/>
    <cellStyle name="Millares 657 4 4 3 2" xfId="5440" xr:uid="{2DEB4938-DBF4-4E22-A9C7-275B07431A18}"/>
    <cellStyle name="Millares 657 4 4 4" xfId="6636" xr:uid="{C3B8C3BD-A95E-448D-A371-F6C4551E3E5E}"/>
    <cellStyle name="Millares 657 4 4 5" xfId="3807" xr:uid="{CEA0DB33-D326-496D-B231-B32388E3E3C1}"/>
    <cellStyle name="Millares 657 4 5" xfId="1365" xr:uid="{F1AABF74-5259-485A-8529-6ECC4BCD186C}"/>
    <cellStyle name="Millares 657 4 5 2" xfId="6904" xr:uid="{BF9F02D8-A403-4AC3-AF18-A668C9DFD896}"/>
    <cellStyle name="Millares 657 4 5 3" xfId="4075" xr:uid="{BD517F8B-718E-4944-B38D-5552A49839EB}"/>
    <cellStyle name="Millares 657 4 6" xfId="2396" xr:uid="{AFB59515-C53E-4ED3-9826-1535111DACAD}"/>
    <cellStyle name="Millares 657 4 6 2" xfId="7165" xr:uid="{06E5DB90-4C5B-40A4-9A57-797916D19320}"/>
    <cellStyle name="Millares 657 4 6 3" xfId="4336" xr:uid="{275E7C7F-F7E9-429E-A1DF-54268F6CC641}"/>
    <cellStyle name="Millares 657 4 7" xfId="5024" xr:uid="{34797318-11BE-4395-972B-2969CD9BAEDB}"/>
    <cellStyle name="Millares 657 4 8" xfId="5709" xr:uid="{D153F8BB-9C9D-4D0D-9249-EA5BEF1D6A7E}"/>
    <cellStyle name="Millares 657 4 9" xfId="6220" xr:uid="{9A8279E3-5E36-431B-9D4A-2AF1C2057E77}"/>
    <cellStyle name="Millares 657 5" xfId="361" xr:uid="{FA636CB6-BF87-4510-974D-F4ADD608C6E2}"/>
    <cellStyle name="Millares 657 5 10" xfId="7885" xr:uid="{9393D81F-EB9A-4550-BC23-2B97633604F2}"/>
    <cellStyle name="Millares 657 5 11" xfId="3399" xr:uid="{504EB762-AB9D-42E7-9772-38FA13BDB78B}"/>
    <cellStyle name="Millares 657 5 2" xfId="497" xr:uid="{89F82E85-E574-4752-805D-EF07E757D47D}"/>
    <cellStyle name="Millares 657 5 2 2" xfId="1114" xr:uid="{924FAD67-22DF-4026-B327-C7669C4C1707}"/>
    <cellStyle name="Millares 657 5 2 2 2" xfId="2145" xr:uid="{173CC04B-93A6-4656-A6D6-2EE3B29D8A5B}"/>
    <cellStyle name="Millares 657 5 2 2 2 2" xfId="7739" xr:uid="{7BAC3611-9BDE-4A9E-9EDD-A16A5437B136}"/>
    <cellStyle name="Millares 657 5 2 2 2 3" xfId="4910" xr:uid="{5B8223F7-4FF3-4B32-A2CC-2E443E1EBAAF}"/>
    <cellStyle name="Millares 657 5 2 2 3" xfId="3176" xr:uid="{D16DA19C-2AB2-4AEA-A3BC-F5857FE96A22}"/>
    <cellStyle name="Millares 657 5 2 2 3 2" xfId="5597" xr:uid="{BF347FC4-8976-4BDC-89F0-29D79A9B5F75}"/>
    <cellStyle name="Millares 657 5 2 2 4" xfId="6114" xr:uid="{64CCA860-1970-464F-8A98-51BF0C41DE2E}"/>
    <cellStyle name="Millares 657 5 2 2 5" xfId="6793" xr:uid="{A89C56BC-8E26-456F-BE0C-C9D1572B8C78}"/>
    <cellStyle name="Millares 657 5 2 2 6" xfId="8258" xr:uid="{A753E1E3-4561-47DA-935A-3C0E16ED87A1}"/>
    <cellStyle name="Millares 657 5 2 2 7" xfId="3964" xr:uid="{9722E887-D8DF-41DF-A1B7-F373FF91EB27}"/>
    <cellStyle name="Millares 657 5 2 3" xfId="863" xr:uid="{165971F8-3A43-400E-98BC-6B3DB56F21D5}"/>
    <cellStyle name="Millares 657 5 2 3 2" xfId="1894" xr:uid="{03EE830F-4ACE-47EB-A27A-CAF243FC7633}"/>
    <cellStyle name="Millares 657 5 2 3 2 2" xfId="7063" xr:uid="{5D5F2155-D3E4-4A1F-9F9D-03080172D58C}"/>
    <cellStyle name="Millares 657 5 2 3 3" xfId="2925" xr:uid="{66D1D899-4A2F-4693-A9E6-35DC123A26CA}"/>
    <cellStyle name="Millares 657 5 2 3 4" xfId="4234" xr:uid="{5957B89E-2544-4140-8FF8-0D2BC826C138}"/>
    <cellStyle name="Millares 657 5 2 4" xfId="1528" xr:uid="{1766378A-4829-43C4-8FAD-C36F2F672D22}"/>
    <cellStyle name="Millares 657 5 2 4 2" xfId="7459" xr:uid="{0B2BD853-A6E8-4980-B7A6-84E49A33C0E1}"/>
    <cellStyle name="Millares 657 5 2 4 3" xfId="4630" xr:uid="{15731772-9D28-4538-8804-D22C256EEEA8}"/>
    <cellStyle name="Millares 657 5 2 5" xfId="2559" xr:uid="{6A8CFFBF-4C01-44BC-BA4B-B60FA655AED8}"/>
    <cellStyle name="Millares 657 5 2 5 2" xfId="5317" xr:uid="{6266C315-B04C-41AF-B018-F55D37841AED}"/>
    <cellStyle name="Millares 657 5 2 6" xfId="5863" xr:uid="{6DADD9E4-F1A2-4DF3-B324-A66D552E42F1}"/>
    <cellStyle name="Millares 657 5 2 7" xfId="6513" xr:uid="{3790F818-7147-46D8-8584-5795C94356C3}"/>
    <cellStyle name="Millares 657 5 2 8" xfId="8007" xr:uid="{57351572-ECE6-4E79-B380-945E87B97BFE}"/>
    <cellStyle name="Millares 657 5 2 9" xfId="3682" xr:uid="{018CB06D-0EF3-464A-8A01-87B4BC6D5BD7}"/>
    <cellStyle name="Millares 657 5 3" xfId="987" xr:uid="{18D787D7-4A4B-4E47-B8A3-F50B6800639E}"/>
    <cellStyle name="Millares 657 5 3 2" xfId="2018" xr:uid="{2C8096AE-D50E-48CD-B9F1-5C7444434B80}"/>
    <cellStyle name="Millares 657 5 3 2 2" xfId="7330" xr:uid="{74C827D1-7B75-4D47-8A09-CAB1C20D0F11}"/>
    <cellStyle name="Millares 657 5 3 2 3" xfId="4501" xr:uid="{16DD7779-4353-46C9-9CDA-8F6679E76476}"/>
    <cellStyle name="Millares 657 5 3 3" xfId="3049" xr:uid="{A31211F2-BE14-490F-BBD3-714C376C5559}"/>
    <cellStyle name="Millares 657 5 3 3 2" xfId="5188" xr:uid="{1D6C087C-213F-47E9-8CF0-D32B1D24304B}"/>
    <cellStyle name="Millares 657 5 3 4" xfId="5987" xr:uid="{D14781FE-600A-41AD-9BE9-8A9B438CBA78}"/>
    <cellStyle name="Millares 657 5 3 5" xfId="6384" xr:uid="{83FA3827-19D7-400D-B681-FF44E340183C}"/>
    <cellStyle name="Millares 657 5 3 6" xfId="8131" xr:uid="{3F5F1D08-BF95-4CEE-BE74-28F82C69CBC2}"/>
    <cellStyle name="Millares 657 5 3 7" xfId="3553" xr:uid="{689226FB-CE0F-4601-8A0E-D21AFC6777C7}"/>
    <cellStyle name="Millares 657 5 4" xfId="722" xr:uid="{FC6131F3-1CAA-4CE4-A620-B16BB20A2EB5}"/>
    <cellStyle name="Millares 657 5 4 2" xfId="1753" xr:uid="{3E1A23EA-89C8-4327-8C8B-BC123688691E}"/>
    <cellStyle name="Millares 657 5 4 2 2" xfId="7612" xr:uid="{EB2E7248-3D8F-45CB-A898-6D536D41E084}"/>
    <cellStyle name="Millares 657 5 4 2 3" xfId="4783" xr:uid="{0693441A-663E-4A4E-80F0-52681A66B204}"/>
    <cellStyle name="Millares 657 5 4 3" xfId="2784" xr:uid="{AC866104-26A2-43B1-98E2-870A35A93F2B}"/>
    <cellStyle name="Millares 657 5 4 3 2" xfId="5470" xr:uid="{1E81397B-B6E7-40A6-A49A-BE410800017A}"/>
    <cellStyle name="Millares 657 5 4 4" xfId="6666" xr:uid="{620FF99D-3445-43A9-89E5-60CB6EAE5985}"/>
    <cellStyle name="Millares 657 5 4 5" xfId="3837" xr:uid="{8A1387C7-CD15-47EE-9140-AE1219C4785B}"/>
    <cellStyle name="Millares 657 5 5" xfId="1399" xr:uid="{33111325-DA8C-4F34-B519-332CFFE9D919}"/>
    <cellStyle name="Millares 657 5 5 2" xfId="6935" xr:uid="{CCB3B69B-2DFD-46AB-A6E4-D2CDE6BC4987}"/>
    <cellStyle name="Millares 657 5 5 3" xfId="4106" xr:uid="{64A61807-36FF-42E5-98E1-4F87CDE94796}"/>
    <cellStyle name="Millares 657 5 6" xfId="2430" xr:uid="{D76A8086-3B9C-4100-A7E6-884D44164E67}"/>
    <cellStyle name="Millares 657 5 6 2" xfId="7195" xr:uid="{815547F5-0C0C-4B5C-BF10-B9A50F4D14D6}"/>
    <cellStyle name="Millares 657 5 6 3" xfId="4366" xr:uid="{D27FDF0A-4869-4E19-B28C-F9B7390573D4}"/>
    <cellStyle name="Millares 657 5 7" xfId="5054" xr:uid="{B9ACF4BC-02A7-4C03-AD97-426AEA226A1D}"/>
    <cellStyle name="Millares 657 5 8" xfId="5739" xr:uid="{6AB5969B-83A8-4EEE-85D8-DD07927ABC4B}"/>
    <cellStyle name="Millares 657 5 9" xfId="6250" xr:uid="{A2CA3D75-A9BE-43ED-824D-C82984F7FB74}"/>
    <cellStyle name="Millares 657 6" xfId="594" xr:uid="{5819CC0B-A035-4015-A5C4-FD92BFC0B87B}"/>
    <cellStyle name="Millares 657 6 2" xfId="1625" xr:uid="{945B0F4B-C363-44D3-9BF3-EE0BF59F5E44}"/>
    <cellStyle name="Millares 657 6 3" xfId="2656" xr:uid="{FB85A1F9-1A75-45D1-9F3E-E4B59FD42ECB}"/>
    <cellStyle name="Millares 657 7" xfId="1267" xr:uid="{8ECDA669-BA32-4A8E-BEE6-54E6058029A6}"/>
    <cellStyle name="Millares 657 8" xfId="2298" xr:uid="{A40EE626-043A-43C0-B438-35EB2F848AD1}"/>
    <cellStyle name="Millares 657 9" xfId="3271" xr:uid="{4969C535-DBB5-49C7-8899-33FA450C3D51}"/>
    <cellStyle name="Millares 66" xfId="3718" xr:uid="{C272FD64-2936-400C-9BB5-601D4B1130D9}"/>
    <cellStyle name="Millares 66 2" xfId="4666" xr:uid="{C1D6138D-2FAF-409A-9B3A-A00D1A2969D4}"/>
    <cellStyle name="Millares 66 2 2" xfId="7495" xr:uid="{03E3DBFC-AD85-4D68-8DA6-4E893FA7089E}"/>
    <cellStyle name="Millares 66 3" xfId="5353" xr:uid="{F2677252-C568-44B7-95F6-009BE6B51DDD}"/>
    <cellStyle name="Millares 66 4" xfId="6549" xr:uid="{E03E19F2-1361-411D-9487-0823B1FCEFE8}"/>
    <cellStyle name="Millares 67" xfId="3723" xr:uid="{678409D1-DB17-4088-9C20-B831BCA2162C}"/>
    <cellStyle name="Millares 67 2" xfId="4671" xr:uid="{268B4756-8DE0-4FA3-BE98-6210C8320D9B}"/>
    <cellStyle name="Millares 67 2 2" xfId="7500" xr:uid="{2CF2C988-9B46-44AC-B2C9-08FEE5C333E5}"/>
    <cellStyle name="Millares 67 3" xfId="5358" xr:uid="{607834DE-1412-48B4-9FA0-B783DBACA16E}"/>
    <cellStyle name="Millares 67 4" xfId="6554" xr:uid="{209E1BED-FE6F-4367-8038-3BBDB024D268}"/>
    <cellStyle name="Millares 68" xfId="3714" xr:uid="{5F7D9B64-BE89-4333-934F-FD9A4CC45AB6}"/>
    <cellStyle name="Millares 68 2" xfId="4662" xr:uid="{B517E6EC-DB91-4BFB-AAE1-A5D04A38F2E2}"/>
    <cellStyle name="Millares 68 2 2" xfId="7491" xr:uid="{E695555C-6912-4CEA-AFA8-25133D570580}"/>
    <cellStyle name="Millares 68 3" xfId="5349" xr:uid="{E28AEFD0-150D-48EB-9D22-7F8C59A742DD}"/>
    <cellStyle name="Millares 68 4" xfId="6545" xr:uid="{94AC9A3E-6D79-48DD-B69E-989104806916}"/>
    <cellStyle name="Millares 69" xfId="3726" xr:uid="{4C583FDA-2F01-4ADF-9C42-A1B76A51CD6B}"/>
    <cellStyle name="Millares 69 2" xfId="4674" xr:uid="{089CF46B-5D24-4CFD-8ED9-FE6571554CA9}"/>
    <cellStyle name="Millares 69 2 2" xfId="7503" xr:uid="{5046F66E-73C3-4051-8EE5-FA34EA4BFBCC}"/>
    <cellStyle name="Millares 69 3" xfId="5361" xr:uid="{5D00FDA2-E8CA-4D5C-9986-1F8601197699}"/>
    <cellStyle name="Millares 69 4" xfId="6557" xr:uid="{8149342C-D25B-4B18-A032-C86EB10F7C05}"/>
    <cellStyle name="Millares 7" xfId="78" xr:uid="{C8A187BD-19D3-42C1-955D-AE1E2E1F7473}"/>
    <cellStyle name="Millares 7 2" xfId="218" xr:uid="{B35A63D1-526E-4A6C-BA93-200E75AF94B6}"/>
    <cellStyle name="Millares 7 2 2" xfId="1273" xr:uid="{3AC53BF3-55E8-4C82-8525-98E1C4FAD4C4}"/>
    <cellStyle name="Millares 7 2 3" xfId="2304" xr:uid="{CACF9407-61DD-4D65-A202-447043EFE500}"/>
    <cellStyle name="Millares 7 3" xfId="314" xr:uid="{67DF344E-730E-4C26-A787-069B75BED140}"/>
    <cellStyle name="Millares 7 3 2" xfId="677" xr:uid="{1380A1C3-7B2D-4DF4-9C93-DEAFE8A4C8D0}"/>
    <cellStyle name="Millares 7 3 2 2" xfId="1708" xr:uid="{7C1D56BB-389B-4E7F-80D5-D3F7090D6EF3}"/>
    <cellStyle name="Millares 7 3 2 3" xfId="2739" xr:uid="{A6E610D2-2E0E-4CCE-9DC0-6C401A2359B8}"/>
    <cellStyle name="Millares 7 3 3" xfId="1354" xr:uid="{FD7473F7-3EC9-4DC2-B3E1-B7735F321793}"/>
    <cellStyle name="Millares 7 3 4" xfId="2385" xr:uid="{12543FEE-B89C-4F58-8DB4-D0AD6AE0E027}"/>
    <cellStyle name="Millares 7 3 5" xfId="3354" xr:uid="{38EA8BD8-F187-4B6D-AAFF-FC2D4C924993}"/>
    <cellStyle name="Millares 7 4" xfId="297" xr:uid="{E425AE0F-8F1B-4F87-982F-D2AC89357FC5}"/>
    <cellStyle name="Millares 7 4 10" xfId="6208" xr:uid="{12AB5F39-0E4C-48BA-8759-D312CBD69E24}"/>
    <cellStyle name="Millares 7 4 11" xfId="7843" xr:uid="{264B94D3-1EE7-4C1F-AF29-ED2F07BD1EBD}"/>
    <cellStyle name="Millares 7 4 12" xfId="3347" xr:uid="{AC950E4F-2F10-401C-A066-BD9AAA20D931}"/>
    <cellStyle name="Millares 7 4 2" xfId="309" xr:uid="{668EC3A1-2E0A-47F3-9C2C-2A006C52A24F}"/>
    <cellStyle name="Millares 7 4 3" xfId="453" xr:uid="{2A0FDD0D-E5A7-4AB9-A17E-4EE2085B132E}"/>
    <cellStyle name="Millares 7 4 3 2" xfId="1070" xr:uid="{A12A7E2C-2E11-4ED6-9597-915A82E4D289}"/>
    <cellStyle name="Millares 7 4 3 2 2" xfId="2101" xr:uid="{930FD047-4E17-4B06-9221-9F5DB18FED9B}"/>
    <cellStyle name="Millares 7 4 3 2 2 2" xfId="7695" xr:uid="{69F90104-1365-4FBF-BB21-550590378E38}"/>
    <cellStyle name="Millares 7 4 3 2 2 3" xfId="4866" xr:uid="{51661C06-B9EB-4B1A-AB1F-FB1EFF53EF39}"/>
    <cellStyle name="Millares 7 4 3 2 3" xfId="3132" xr:uid="{93367439-D52B-447F-B84E-E76DF146006A}"/>
    <cellStyle name="Millares 7 4 3 2 3 2" xfId="5553" xr:uid="{78BCD6E6-EF68-4EC5-A537-5D6B789765E1}"/>
    <cellStyle name="Millares 7 4 3 2 4" xfId="6070" xr:uid="{0F593D87-0506-4446-A5CE-481E0A1C737A}"/>
    <cellStyle name="Millares 7 4 3 2 5" xfId="6749" xr:uid="{FDF98DFA-AC49-4D37-89DA-59C665442992}"/>
    <cellStyle name="Millares 7 4 3 2 6" xfId="8214" xr:uid="{556137C4-FF52-4089-B54D-EB1EA0EA0D07}"/>
    <cellStyle name="Millares 7 4 3 2 7" xfId="3920" xr:uid="{BB321B2D-1C24-4E17-A221-45A05AECAD8E}"/>
    <cellStyle name="Millares 7 4 3 3" xfId="821" xr:uid="{6EB62CF7-4AD9-4615-A484-DA1F66085B5F}"/>
    <cellStyle name="Millares 7 4 3 3 2" xfId="1852" xr:uid="{E30B0170-A410-46D1-81BC-29FACFADA63F}"/>
    <cellStyle name="Millares 7 4 3 3 2 2" xfId="7019" xr:uid="{3D3443DB-1F1D-4AF4-A6E9-29921D48D975}"/>
    <cellStyle name="Millares 7 4 3 3 3" xfId="2883" xr:uid="{63252CD0-40C8-4578-B29C-7B459DBC4144}"/>
    <cellStyle name="Millares 7 4 3 3 4" xfId="4190" xr:uid="{8D53EC1D-93D8-41FB-885A-9ADA073F877A}"/>
    <cellStyle name="Millares 7 4 3 4" xfId="1484" xr:uid="{3145F1D9-8690-4767-BD05-3890A0210E90}"/>
    <cellStyle name="Millares 7 4 3 4 2" xfId="7415" xr:uid="{2AAEDF16-3D44-4564-9D28-1131F7348830}"/>
    <cellStyle name="Millares 7 4 3 4 3" xfId="4586" xr:uid="{EFA0FE06-D4A6-4C00-826C-290A282DC22F}"/>
    <cellStyle name="Millares 7 4 3 5" xfId="2515" xr:uid="{F001E360-249C-4249-8FA1-951448BF97F6}"/>
    <cellStyle name="Millares 7 4 3 5 2" xfId="5273" xr:uid="{16FA38FE-409E-43CF-BD87-2DCBFFA503BE}"/>
    <cellStyle name="Millares 7 4 3 6" xfId="5821" xr:uid="{17806634-1309-4483-A885-2E857A328E25}"/>
    <cellStyle name="Millares 7 4 3 7" xfId="6469" xr:uid="{4E4A99BE-FB36-4AF6-A031-3F65EF79D98B}"/>
    <cellStyle name="Millares 7 4 3 8" xfId="7965" xr:uid="{423BD6AB-CF1D-43BC-A633-96730484FB26}"/>
    <cellStyle name="Millares 7 4 3 9" xfId="3638" xr:uid="{760F5E10-6B88-4573-B9CE-7E60F0ED201E}"/>
    <cellStyle name="Millares 7 4 4" xfId="945" xr:uid="{BE098541-44AB-4EF5-BEE2-C14158BDED9E}"/>
    <cellStyle name="Millares 7 4 4 2" xfId="1976" xr:uid="{29A95C49-A36D-48D9-A2BD-4029DD469120}"/>
    <cellStyle name="Millares 7 4 4 2 2" xfId="7288" xr:uid="{910C78C1-EAB1-43D4-9D5A-38778D3063A8}"/>
    <cellStyle name="Millares 7 4 4 2 3" xfId="4459" xr:uid="{1A402188-064B-463A-9EE4-C7563E812A4C}"/>
    <cellStyle name="Millares 7 4 4 3" xfId="3007" xr:uid="{4E48622E-D94D-49F4-8233-FAFCB18F5E94}"/>
    <cellStyle name="Millares 7 4 4 3 2" xfId="5146" xr:uid="{1CA9CEAD-7CEB-4991-8620-0E56A2F253E9}"/>
    <cellStyle name="Millares 7 4 4 4" xfId="5945" xr:uid="{B30B3DF8-B14F-4BE7-A248-D3EE81EA07D3}"/>
    <cellStyle name="Millares 7 4 4 5" xfId="6342" xr:uid="{00AC3858-52B6-4B93-A5DD-057A015A22DF}"/>
    <cellStyle name="Millares 7 4 4 6" xfId="8089" xr:uid="{826D04D4-46C8-4393-B69A-F9DB6B52EA5E}"/>
    <cellStyle name="Millares 7 4 4 7" xfId="3511" xr:uid="{791BFCB4-5542-4F1A-B3EC-62FC7C25420F}"/>
    <cellStyle name="Millares 7 4 5" xfId="670" xr:uid="{122ABC41-0F13-4226-8CDF-57AF42022A56}"/>
    <cellStyle name="Millares 7 4 5 2" xfId="1701" xr:uid="{9744527F-0409-477C-B137-D61E4458F0AA}"/>
    <cellStyle name="Millares 7 4 5 2 2" xfId="7570" xr:uid="{7AE76DC2-9BFE-49A9-A32A-F928B83CBDF8}"/>
    <cellStyle name="Millares 7 4 5 2 3" xfId="4741" xr:uid="{73E4BC57-0439-4E59-9127-D7D4F9DC501D}"/>
    <cellStyle name="Millares 7 4 5 3" xfId="2732" xr:uid="{81F14C81-78DC-49CC-9710-48B042366E8C}"/>
    <cellStyle name="Millares 7 4 5 3 2" xfId="5428" xr:uid="{B2398F15-569B-48F0-9404-07B4FCA4C15E}"/>
    <cellStyle name="Millares 7 4 5 4" xfId="6624" xr:uid="{91C6085C-007A-4418-B5B2-46D71EC01922}"/>
    <cellStyle name="Millares 7 4 5 5" xfId="3795" xr:uid="{0B0FFEE1-2D1A-4B14-87EB-9EFC288EDCB4}"/>
    <cellStyle name="Millares 7 4 6" xfId="1347" xr:uid="{F893C5BE-8A0D-47E1-B9C2-780F79027054}"/>
    <cellStyle name="Millares 7 4 6 2" xfId="6892" xr:uid="{8A39A85C-DA5B-4987-B209-2C2CE6AE3964}"/>
    <cellStyle name="Millares 7 4 6 3" xfId="4063" xr:uid="{94B69E86-8BE5-4173-AC6A-28B5ECF8697A}"/>
    <cellStyle name="Millares 7 4 7" xfId="2378" xr:uid="{20F128BF-CC21-47F1-B5F5-F1D6114CB87C}"/>
    <cellStyle name="Millares 7 4 7 2" xfId="7153" xr:uid="{6DB12465-2D49-46C1-B707-B37EE46CF312}"/>
    <cellStyle name="Millares 7 4 7 3" xfId="4324" xr:uid="{0A16749E-D9B5-4ADF-982E-9A8720241C83}"/>
    <cellStyle name="Millares 7 4 8" xfId="5012" xr:uid="{621312DC-FF04-49C3-9612-06CC42AA0B7E}"/>
    <cellStyle name="Millares 7 4 9" xfId="5697" xr:uid="{F2693362-8A69-4127-B9D9-86BEB8985860}"/>
    <cellStyle name="Millares 7 5" xfId="597" xr:uid="{E816636C-29D1-457C-9DCA-717401C28234}"/>
    <cellStyle name="Millares 7 5 2" xfId="1628" xr:uid="{4AA4507A-9C89-41C8-A7D0-98DE28384BD1}"/>
    <cellStyle name="Millares 7 5 3" xfId="2659" xr:uid="{66710AAF-A23C-4C54-A421-264C987FC0FC}"/>
    <cellStyle name="Millares 7 6" xfId="3274" xr:uid="{CED8B82B-67A3-44D1-9130-49EB0F7D409C}"/>
    <cellStyle name="Millares 70" xfId="3727" xr:uid="{18043802-3683-4A20-88E3-094C483F3103}"/>
    <cellStyle name="Millares 70 2" xfId="4675" xr:uid="{692B604F-BE50-43B9-8A86-C9A2AF9204E5}"/>
    <cellStyle name="Millares 70 2 2" xfId="7504" xr:uid="{68807E63-17E6-4A43-8C24-C6657C8B5402}"/>
    <cellStyle name="Millares 70 3" xfId="5362" xr:uid="{D353C032-EE68-4804-82D0-0D7E8654517C}"/>
    <cellStyle name="Millares 70 4" xfId="6558" xr:uid="{557DD6C3-D87F-49CF-B42D-6E9059DAE68F}"/>
    <cellStyle name="Millares 71" xfId="3732" xr:uid="{31DCF291-CB0A-48C0-8548-40A25F4F9714}"/>
    <cellStyle name="Millares 71 2" xfId="4678" xr:uid="{755A04E0-EE33-47A8-9D6E-E17F288AD3B1}"/>
    <cellStyle name="Millares 71 2 2" xfId="7507" xr:uid="{A144D9E2-9C8F-49C8-9220-F5A879BFCB58}"/>
    <cellStyle name="Millares 71 3" xfId="5365" xr:uid="{61EE2C75-2794-40E8-9A8C-F169FC9B46E5}"/>
    <cellStyle name="Millares 71 4" xfId="6561" xr:uid="{45EEF11B-EA59-4DB6-A9E4-11BC206C3D58}"/>
    <cellStyle name="Millares 72" xfId="3990" xr:uid="{B775EC63-03DE-43E5-8B5E-BC69A9DB81DF}"/>
    <cellStyle name="Millares 72 2" xfId="4936" xr:uid="{D1ADAB45-6862-4318-A300-72561A23C92D}"/>
    <cellStyle name="Millares 72 2 2" xfId="7765" xr:uid="{0EFD7F63-BFB2-4ECE-906C-4A15E34213D1}"/>
    <cellStyle name="Millares 72 3" xfId="5623" xr:uid="{79DAEE97-3C73-4A6E-97DF-41E1DF218160}"/>
    <cellStyle name="Millares 72 4" xfId="6819" xr:uid="{9B234B27-D8AD-4CEF-A38D-961C776AF2F2}"/>
    <cellStyle name="Millares 73" xfId="3989" xr:uid="{7872F0C8-5716-4BB8-AF34-B64DE23034E9}"/>
    <cellStyle name="Millares 73 2" xfId="4935" xr:uid="{0DCA1922-1A4A-4616-ADE6-1DE93835A91A}"/>
    <cellStyle name="Millares 73 2 2" xfId="7764" xr:uid="{D293FA90-2CC0-49AE-AAA7-A201CD78195F}"/>
    <cellStyle name="Millares 73 3" xfId="5622" xr:uid="{BAECE179-17E8-4E41-AD81-1D27253559F6}"/>
    <cellStyle name="Millares 73 4" xfId="6818" xr:uid="{A1789601-5BFC-49E4-BA28-532445F39DBC}"/>
    <cellStyle name="Millares 74" xfId="3992" xr:uid="{9F0E4704-06B6-4424-B62B-0DE944E63949}"/>
    <cellStyle name="Millares 74 2" xfId="4938" xr:uid="{57B8F2A3-324C-40AA-8F53-37C3E9125E8B}"/>
    <cellStyle name="Millares 74 2 2" xfId="7767" xr:uid="{A858850C-C046-4C70-B44E-FC84C12FF9ED}"/>
    <cellStyle name="Millares 74 3" xfId="5625" xr:uid="{F42DB725-A30C-4AE3-87DD-8E919BE9FB37}"/>
    <cellStyle name="Millares 74 4" xfId="6821" xr:uid="{12BED611-B3BF-49E3-9AE4-B4811E5AAF84}"/>
    <cellStyle name="Millares 75" xfId="3999" xr:uid="{0B47C017-76B3-468E-B6E9-B07E657FAE52}"/>
    <cellStyle name="Millares 75 2" xfId="4945" xr:uid="{3D9AD98D-1A9F-4F86-983F-C61B45A89041}"/>
    <cellStyle name="Millares 75 2 2" xfId="7774" xr:uid="{A7FEA6CD-E156-47E9-B52E-D3B258F60A8E}"/>
    <cellStyle name="Millares 75 3" xfId="5632" xr:uid="{96715C6A-D36E-473B-91FB-7F95286A5219}"/>
    <cellStyle name="Millares 75 4" xfId="6828" xr:uid="{47CA1646-5EA1-4201-BE6D-06A4DAF2A3DE}"/>
    <cellStyle name="Millares 76" xfId="4000" xr:uid="{4B10783C-7BC7-4884-89E3-6CD1D8770050}"/>
    <cellStyle name="Millares 76 2" xfId="6829" xr:uid="{499ECBDE-8ADC-4D8E-8378-3A110CDFC83C}"/>
    <cellStyle name="Millares 77" xfId="4117" xr:uid="{B910458B-E571-4124-902D-D1316C3B3158}"/>
    <cellStyle name="Millares 77 2" xfId="6946" xr:uid="{BBE53E9C-8AC9-4895-8772-DDF8DCCE8115}"/>
    <cellStyle name="Millares 78" xfId="4259" xr:uid="{263123CA-73D3-488F-8AF3-EEAE3E9AB174}"/>
    <cellStyle name="Millares 78 2" xfId="7088" xr:uid="{0290976E-796F-413E-A389-A8405A1B7F3C}"/>
    <cellStyle name="Millares 79" xfId="4096" xr:uid="{8CFF37EC-EC2F-41BC-9F08-75321FDB5DD9}"/>
    <cellStyle name="Millares 79 2" xfId="6925" xr:uid="{955D17D3-8B3F-407A-A8D6-97A35ACE92F4}"/>
    <cellStyle name="Millares 8" xfId="79" xr:uid="{DAC386F5-2FA2-40C2-BC92-D822763548F5}"/>
    <cellStyle name="Millares 8 2" xfId="233" xr:uid="{DBDF2F0C-BAA4-4BDC-BAFD-AAAC76037B81}"/>
    <cellStyle name="Millares 8 2 2" xfId="1285" xr:uid="{E7DC4079-14DA-4BE9-80D2-38167BE1229F}"/>
    <cellStyle name="Millares 8 2 3" xfId="2316" xr:uid="{ECC83371-CE9A-42FC-BB72-2E8DD83706DD}"/>
    <cellStyle name="Millares 8 3" xfId="608" xr:uid="{30C8F938-43C6-452D-A145-A10C7E8EE758}"/>
    <cellStyle name="Millares 8 3 2" xfId="1639" xr:uid="{8198CD2F-0A50-4FA4-BAC9-93103E3716AB}"/>
    <cellStyle name="Millares 8 3 3" xfId="2670" xr:uid="{4C0649CC-051D-4A1D-9032-7689C37801B5}"/>
    <cellStyle name="Millares 8 4" xfId="3285" xr:uid="{5C3AA7A7-C1AF-4D9F-AB76-F43A4D4735B6}"/>
    <cellStyle name="Millares 80" xfId="4260" xr:uid="{B26F36E6-55D1-4B70-B67B-142EC2C731EC}"/>
    <cellStyle name="Millares 80 2" xfId="7089" xr:uid="{B7F8C69F-61A6-4415-A542-414870EBA1F9}"/>
    <cellStyle name="Millares 81" xfId="4261" xr:uid="{FC533A11-5D9E-48D0-86B8-740DCA07DB9A}"/>
    <cellStyle name="Millares 81 2" xfId="7090" xr:uid="{491FFA97-5BAC-4997-ACB7-8C10AD5F4846}"/>
    <cellStyle name="Millares 82" xfId="4377" xr:uid="{EA75D918-D6FF-416C-A7A4-7B9B81542DBC}"/>
    <cellStyle name="Millares 82 2" xfId="7206" xr:uid="{D8BAA964-3495-4C5C-8A21-C18583E000ED}"/>
    <cellStyle name="Millares 83" xfId="4946" xr:uid="{FD131507-6C4F-48F9-9558-B80744AD725E}"/>
    <cellStyle name="Millares 83 2" xfId="7775" xr:uid="{305FC397-1814-4BA9-B26C-37AC678FDEF5}"/>
    <cellStyle name="Millares 84" xfId="4947" xr:uid="{9F88A620-3127-4A9B-ABA8-4480C1421444}"/>
    <cellStyle name="Millares 84 2" xfId="7776" xr:uid="{7528950E-8D9F-48E0-A4DA-E4DC2614EFBB}"/>
    <cellStyle name="Millares 85" xfId="4949" xr:uid="{35B825E2-443D-40D5-887A-22A6701284C8}"/>
    <cellStyle name="Millares 85 2" xfId="7779" xr:uid="{ABA2D702-5D19-4546-8DC8-BF195E062F2B}"/>
    <cellStyle name="Millares 86" xfId="5633" xr:uid="{E747F99B-CEF1-40BD-94FE-B227FDA093F1}"/>
    <cellStyle name="Millares 87" xfId="5750" xr:uid="{82DC0690-93E7-439E-8A6E-358D61AACDB9}"/>
    <cellStyle name="Millares 88" xfId="6139" xr:uid="{7184DCB8-EFF4-48D6-9A93-8C6AEAAB768F}"/>
    <cellStyle name="Millares 89" xfId="5751" xr:uid="{1A221CE5-5DEF-4F7D-800D-E3635D35AB95}"/>
    <cellStyle name="Millares 9" xfId="77" xr:uid="{CF9F7FE5-72DD-4707-A6FC-4C99C2296129}"/>
    <cellStyle name="Millares 9 2" xfId="234" xr:uid="{EFC78D53-BE61-46F5-BCE2-22F12BBE6D0C}"/>
    <cellStyle name="Millares 9 2 2" xfId="1286" xr:uid="{867A339A-69DE-4E69-A7DC-F2BF603C49A9}"/>
    <cellStyle name="Millares 9 2 3" xfId="2317" xr:uid="{C2FFA33F-DE3E-40E9-A48E-C717C441670B}"/>
    <cellStyle name="Millares 9 3" xfId="609" xr:uid="{A0D63AC7-1BCD-4197-8C26-1DC26217F6F5}"/>
    <cellStyle name="Millares 9 3 2" xfId="1640" xr:uid="{018E80C1-3063-4C8C-B2EA-4B2BD2DA0D6B}"/>
    <cellStyle name="Millares 9 3 3" xfId="2671" xr:uid="{0EE2FFF0-8A59-490B-AF86-5C3A7066DC5B}"/>
    <cellStyle name="Millares 9 4" xfId="3286" xr:uid="{FE540841-2335-4D72-80A8-CED9B55DD37D}"/>
    <cellStyle name="Millares 90" xfId="6141" xr:uid="{94E2A36D-340F-4DA8-A58D-3D419CEFF247}"/>
    <cellStyle name="Millares 91" xfId="6140" xr:uid="{D9967A26-886B-44AB-AB21-C42941E8F1FD}"/>
    <cellStyle name="Millares 92" xfId="6142" xr:uid="{A6309F86-8A6D-40C6-83A6-D98DDE8CC17A}"/>
    <cellStyle name="Millares 93" xfId="6144" xr:uid="{34C149BE-ED00-4793-8597-A007B47E913B}"/>
    <cellStyle name="Millares 94" xfId="6143" xr:uid="{5B76B379-C493-4325-83FD-3F84E6A58C04}"/>
    <cellStyle name="Millares 95" xfId="5636" xr:uid="{C0D28A23-6E4B-4FE1-BCF3-A07F1C0B2FFF}"/>
    <cellStyle name="Millares 96" xfId="6145" xr:uid="{E636AA22-1651-4878-8916-38D048550927}"/>
    <cellStyle name="Millares 97" xfId="7780" xr:uid="{081076CF-7D3A-4ED7-9A46-D9D94B66654E}"/>
    <cellStyle name="Millares 98" xfId="3202" xr:uid="{1A6CF662-971C-4D52-BDBA-E712CB87E9D2}"/>
    <cellStyle name="Millares 99" xfId="3410" xr:uid="{DEC94596-AC5B-43EB-A27A-FC124196CAB2}"/>
    <cellStyle name="Neutral" xfId="16" builtinId="28" customBuiltin="1"/>
    <cellStyle name="Normal" xfId="0" builtinId="0"/>
    <cellStyle name="Normal 10" xfId="103" xr:uid="{7FFE803F-DD84-4095-B34F-3F698069210F}"/>
    <cellStyle name="Normal 10 10 2 2 2" xfId="198" xr:uid="{9650DBC8-5823-4BBD-B614-8D8B9464B38D}"/>
    <cellStyle name="Normal 10 2" xfId="1164" xr:uid="{80821F43-C230-454E-918D-4C633C66AF76}"/>
    <cellStyle name="Normal 10 3" xfId="2195" xr:uid="{5DAEA905-9A78-4561-9211-6DC0E0BEA7E8}"/>
    <cellStyle name="Normal 1016" xfId="3" xr:uid="{00000000-0005-0000-0000-000008000000}"/>
    <cellStyle name="Normal 1016 2" xfId="533" xr:uid="{9C5D646A-BFF8-4A72-9F20-B408F6C0204B}"/>
    <cellStyle name="Normal 1016 2 2" xfId="1564" xr:uid="{4059E5A4-1FEB-4AAC-8360-ABCB02036DFE}"/>
    <cellStyle name="Normal 1016 2 3" xfId="2595" xr:uid="{4C57AC8D-15CC-46E3-B98B-E930735785EA}"/>
    <cellStyle name="Normal 1016 3" xfId="1204" xr:uid="{79766F21-E9CE-4989-929E-2FDD90FF25CC}"/>
    <cellStyle name="Normal 1016 4" xfId="2235" xr:uid="{99DFB220-F59D-4E81-B4FA-CB8A294DA43D}"/>
    <cellStyle name="Normal 1016 5" xfId="3210" xr:uid="{B5CE2A1D-C76A-44E7-9700-7B3309AADFFB}"/>
    <cellStyle name="Normal 1018" xfId="166" xr:uid="{83BBB50D-B122-41F8-A286-EAA99066E540}"/>
    <cellStyle name="Normal 1018 2" xfId="563" xr:uid="{6A7425D2-F226-45D7-A955-B9D625A78242}"/>
    <cellStyle name="Normal 1018 2 2" xfId="1594" xr:uid="{D86397DA-DA1B-4D0E-9805-A7A05CD0FC70}"/>
    <cellStyle name="Normal 1018 2 3" xfId="2625" xr:uid="{CA065F92-D577-49AD-B061-ACDAD4E57552}"/>
    <cellStyle name="Normal 1018 3" xfId="1234" xr:uid="{50B8B937-E54D-4FBB-B49A-191AB2F27D61}"/>
    <cellStyle name="Normal 1018 4" xfId="2265" xr:uid="{28FF9D77-E94B-40CC-B5EA-295CDAF175DF}"/>
    <cellStyle name="Normal 1018 5" xfId="3240" xr:uid="{2D5AEC07-BDB5-4927-BF8A-BC3435FEACEE}"/>
    <cellStyle name="Normal 1022" xfId="190" xr:uid="{DEE7D70D-79C6-46DB-993F-38CC9BE7B1D6}"/>
    <cellStyle name="Normal 1022 2" xfId="587" xr:uid="{84F6721E-AE4B-4683-A067-2F981E4E0F97}"/>
    <cellStyle name="Normal 1022 2 2" xfId="1618" xr:uid="{4C150B95-5058-4D56-B82A-76AE45B5CB0C}"/>
    <cellStyle name="Normal 1022 2 3" xfId="2649" xr:uid="{AA7AF15B-130C-4BBE-96B5-797C39A477B4}"/>
    <cellStyle name="Normal 1022 3" xfId="1258" xr:uid="{FE038665-A43B-43F2-AE68-31ED9AA0FBB3}"/>
    <cellStyle name="Normal 1022 4" xfId="2289" xr:uid="{CEB81DF5-681D-43AC-A9A9-8A1E669B0A3E}"/>
    <cellStyle name="Normal 1022 5" xfId="3264" xr:uid="{91149FF7-60D9-4924-9226-1EB0F565CCFB}"/>
    <cellStyle name="Normal 1024" xfId="143" xr:uid="{287F696D-DB7B-481B-91CD-6DA3D435EA3E}"/>
    <cellStyle name="Normal 1024 2" xfId="540" xr:uid="{9589344F-D27F-46B6-87B6-62F7DDAB55A2}"/>
    <cellStyle name="Normal 1024 2 2" xfId="1571" xr:uid="{6EB318EE-8910-40DE-B587-C40F1931D110}"/>
    <cellStyle name="Normal 1024 2 3" xfId="2602" xr:uid="{6B691F5D-8DDB-41E7-890E-33442D6DBFB8}"/>
    <cellStyle name="Normal 1024 3" xfId="1211" xr:uid="{BE5E071B-AAA9-4CF2-9F3D-E18C8C8D172F}"/>
    <cellStyle name="Normal 1024 4" xfId="2242" xr:uid="{C9CBA360-2A72-4C09-97E6-75466006FB6E}"/>
    <cellStyle name="Normal 1024 5" xfId="3217" xr:uid="{384B84BE-C098-4184-9CC8-6CF6ADAEDCD9}"/>
    <cellStyle name="Normal 1025" xfId="193" xr:uid="{F09D81DD-0ED3-4375-A8C2-9071FD1DB9E6}"/>
    <cellStyle name="Normal 1025 2" xfId="590" xr:uid="{E3301A2A-FDB4-4E82-96F1-41D4254C9D24}"/>
    <cellStyle name="Normal 1025 2 2" xfId="1621" xr:uid="{F2B294A0-FC45-4901-BF4F-E18E3A736CB7}"/>
    <cellStyle name="Normal 1025 2 3" xfId="2652" xr:uid="{65DDE2B2-0223-41E3-B9BC-64117A194493}"/>
    <cellStyle name="Normal 1025 3" xfId="1261" xr:uid="{49049DE6-7E77-4F13-8B06-CA837024FBEE}"/>
    <cellStyle name="Normal 1025 4" xfId="2292" xr:uid="{4AD9D183-A363-438A-A209-5952C7810F49}"/>
    <cellStyle name="Normal 1025 5" xfId="3267" xr:uid="{5CDC9ADA-CF96-4045-867D-D3A1EFD0417A}"/>
    <cellStyle name="Normal 1026" xfId="192" xr:uid="{CF15081D-19C9-4BC9-B8DB-0D5F2F383973}"/>
    <cellStyle name="Normal 1026 2" xfId="589" xr:uid="{ABC71984-FCFC-4532-B62D-DADE125E08C8}"/>
    <cellStyle name="Normal 1026 2 2" xfId="1620" xr:uid="{581B4CAD-951A-4626-A566-54C54896AF57}"/>
    <cellStyle name="Normal 1026 2 3" xfId="2651" xr:uid="{2E08D393-2926-449B-B8C5-057F811B227C}"/>
    <cellStyle name="Normal 1026 3" xfId="1260" xr:uid="{C6EE3F65-9CA5-4F28-AE42-E2709C1D7966}"/>
    <cellStyle name="Normal 1026 4" xfId="2291" xr:uid="{98D708D3-AEFD-4352-98AA-BA469477F916}"/>
    <cellStyle name="Normal 1026 5" xfId="3266" xr:uid="{89D6FDF8-3B28-4A7B-8AB0-4A6450F81E57}"/>
    <cellStyle name="Normal 1027" xfId="194" xr:uid="{93288F83-602D-48F1-858E-81BE403F8757}"/>
    <cellStyle name="Normal 1027 2" xfId="591" xr:uid="{A429EDFE-2409-4A39-B255-0B71F0A31586}"/>
    <cellStyle name="Normal 1027 2 2" xfId="1622" xr:uid="{FD56AF33-9848-41E0-8E64-7E2E2C90B418}"/>
    <cellStyle name="Normal 1027 2 3" xfId="2653" xr:uid="{6A13D30A-AC3C-4F9D-B931-28AC7B7FA8CD}"/>
    <cellStyle name="Normal 1027 3" xfId="1262" xr:uid="{BE23008C-D551-4697-A58D-9D68D5267DE4}"/>
    <cellStyle name="Normal 1027 4" xfId="2293" xr:uid="{7430C44F-5844-41B6-87DF-00CFFB8B4609}"/>
    <cellStyle name="Normal 1027 5" xfId="3268" xr:uid="{C929C863-5C0C-4246-9600-CFCB93089736}"/>
    <cellStyle name="Normal 105" xfId="204" xr:uid="{795591F8-9FD5-417C-8BBC-EFB50E68978D}"/>
    <cellStyle name="Normal 107" xfId="208" xr:uid="{8FB7DB30-3EAD-4946-A2D4-E4123BF0E7AA}"/>
    <cellStyle name="Normal 109" xfId="209" xr:uid="{441A6976-E2D1-4778-BCE4-1FE96940F487}"/>
    <cellStyle name="Normal 11" xfId="104" xr:uid="{EFAAC255-8878-4F52-BF24-D512E77C7C47}"/>
    <cellStyle name="Normal 11 2" xfId="1165" xr:uid="{31889B42-40DB-4627-9D1B-AD9AB09408DF}"/>
    <cellStyle name="Normal 11 3" xfId="2196" xr:uid="{7733EA66-E009-4ED4-AB34-A0B3819A5AE8}"/>
    <cellStyle name="Normal 12" xfId="105" xr:uid="{FD3FEC85-8868-45DD-A227-A13FDEADCD79}"/>
    <cellStyle name="Normal 12 10" xfId="130" xr:uid="{4EEF4F47-CD0F-46F9-82F4-8508292A6DDE}"/>
    <cellStyle name="Normal 12 2" xfId="296" xr:uid="{F9198C6D-FE02-411F-B2F1-85CA95BFB9D0}"/>
    <cellStyle name="Normal 12 2 10" xfId="2" xr:uid="{00000000-0005-0000-0000-000009000000}"/>
    <cellStyle name="Normal 12 2 2" xfId="1346" xr:uid="{15FFEAB8-FCD3-4E22-BCE6-96A6EDA11BB4}"/>
    <cellStyle name="Normal 12 2 2 4" xfId="135" xr:uid="{6FBB8974-3051-4058-9B6F-10278285DEDA}"/>
    <cellStyle name="Normal 12 2 2 4 2" xfId="531" xr:uid="{E973FC17-4ECE-4DDB-B5A2-AF7CAA4ABFB5}"/>
    <cellStyle name="Normal 12 2 2 4 2 2" xfId="1562" xr:uid="{36BEF278-D20B-40C5-96FD-2E2FD078B1FF}"/>
    <cellStyle name="Normal 12 2 2 4 2 3" xfId="2593" xr:uid="{75313FC1-83F8-400F-AC06-3AF4A2D4701A}"/>
    <cellStyle name="Normal 12 2 2 4 3" xfId="1202" xr:uid="{05BA867C-0CB8-48CA-B86B-40BB0763A747}"/>
    <cellStyle name="Normal 12 2 2 4 4" xfId="2233" xr:uid="{4945CC5F-8AD3-4E6A-AECD-174A4AF66696}"/>
    <cellStyle name="Normal 12 2 2 4 5" xfId="3208" xr:uid="{F1393448-1BD2-464D-A9C6-7BA7AFD2E51C}"/>
    <cellStyle name="Normal 12 2 3" xfId="2377" xr:uid="{4EA8D0B2-37EA-4033-BD5B-D156AD2123D5}"/>
    <cellStyle name="Normal 12 3" xfId="669" xr:uid="{62E2406C-ADC4-4085-8268-15134C5596B9}"/>
    <cellStyle name="Normal 12 3 2" xfId="1700" xr:uid="{4A4A2AD1-6DA9-4CA5-9161-F1373660EAF5}"/>
    <cellStyle name="Normal 12 3 3" xfId="2731" xr:uid="{9AD04BED-C732-4EE2-9A8A-0D67E5D87BC7}"/>
    <cellStyle name="Normal 12 4" xfId="1166" xr:uid="{EE148F49-B088-4C61-986F-9E6101502FD0}"/>
    <cellStyle name="Normal 12 5" xfId="2197" xr:uid="{C19A6DD0-D128-47CC-B2EF-C74EC8959982}"/>
    <cellStyle name="Normal 12 6" xfId="3346" xr:uid="{3F8E48CF-6F84-474A-B464-F397451AF3E4}"/>
    <cellStyle name="Normal 125" xfId="128" xr:uid="{C0C44380-1B06-4569-972B-81FE958015B3}"/>
    <cellStyle name="Normal 125 2" xfId="526" xr:uid="{2DA7409F-E267-4A09-9D29-ECF695238A3A}"/>
    <cellStyle name="Normal 125 2 2" xfId="1557" xr:uid="{69EED9E8-D829-49DE-8500-F2A5539F1ECC}"/>
    <cellStyle name="Normal 125 2 3" xfId="2588" xr:uid="{97024AB1-BE1A-40FC-913D-4EA666358648}"/>
    <cellStyle name="Normal 125 3" xfId="1196" xr:uid="{5C0C2724-148C-4853-8750-E003F5174A5D}"/>
    <cellStyle name="Normal 125 4" xfId="2227" xr:uid="{3F47E2A0-E425-428F-92CA-5B8F78C4372F}"/>
    <cellStyle name="Normal 125 5" xfId="3203" xr:uid="{D7C9D5B9-A947-4888-97C1-CA9BC6DE7DE5}"/>
    <cellStyle name="Normal 126" xfId="196" xr:uid="{67D2AB32-B739-4B68-8D7D-15EACC71D908}"/>
    <cellStyle name="Normal 13" xfId="106" xr:uid="{420734CC-BCF6-41B0-816F-AB4E8DEBB8D9}"/>
    <cellStyle name="Normal 13 2" xfId="1167" xr:uid="{5D69952E-9E15-4C72-8984-E718D77EDFA4}"/>
    <cellStyle name="Normal 13 3" xfId="2198" xr:uid="{4261F172-611B-423D-8B14-F3BFB5DFB0FB}"/>
    <cellStyle name="Normal 14" xfId="107" xr:uid="{18B55B9E-DFF8-4319-9214-A70E28DD522C}"/>
    <cellStyle name="Normal 14 2" xfId="347" xr:uid="{B12D3397-D23D-4365-BAC7-5C18D7F9611C}"/>
    <cellStyle name="Normal 14 3" xfId="1168" xr:uid="{80D25B3C-84C6-4B7B-8780-8CCA0D932B33}"/>
    <cellStyle name="Normal 14 4" xfId="2199" xr:uid="{685D6014-CFAB-44AE-80C4-924AA332E407}"/>
    <cellStyle name="Normal 15" xfId="108" xr:uid="{D604E618-9567-467F-80A1-05FE15A6EB81}"/>
    <cellStyle name="Normal 15 2" xfId="1169" xr:uid="{889B6ECE-A408-41A7-8660-2199365DECD1}"/>
    <cellStyle name="Normal 15 3" xfId="2200" xr:uid="{86EE217E-40B9-4928-8039-708BF2B9D6B2}"/>
    <cellStyle name="Normal 16" xfId="109" xr:uid="{5DC01378-8949-42C0-9539-D2D41DAFBF90}"/>
    <cellStyle name="Normal 16 2" xfId="1170" xr:uid="{35BA3A10-CAF2-4470-BA0F-206A0026003D}"/>
    <cellStyle name="Normal 16 3" xfId="2201" xr:uid="{25B4F1F9-BC7F-4E37-971D-CDBD450522C0}"/>
    <cellStyle name="Normal 17" xfId="110" xr:uid="{64EC0148-7D32-4741-8D85-886FBF981AAE}"/>
    <cellStyle name="Normal 17 2" xfId="1171" xr:uid="{A1D3E166-12D7-4F86-AB8F-B933FF942782}"/>
    <cellStyle name="Normal 17 3" xfId="2202" xr:uid="{AD9DB527-1145-4CBD-92E3-0B8CB48EF88E}"/>
    <cellStyle name="Normal 18" xfId="93" xr:uid="{02ABCA69-72E5-4D22-9604-8E759502CA0D}"/>
    <cellStyle name="Normal 19" xfId="124" xr:uid="{D3FC26F9-AFB3-4BBD-ADD1-567D81C6F661}"/>
    <cellStyle name="Normal 19 2" xfId="1194" xr:uid="{AE3FE51C-FE11-4066-BE42-2DFE2C051DB0}"/>
    <cellStyle name="Normal 19 3" xfId="2225" xr:uid="{1BBF2DB9-6789-44E5-9081-8A3738A941B5}"/>
    <cellStyle name="Normal 199 2 2" xfId="201" xr:uid="{09E4BA10-5A9B-4694-9739-73A45D8C7942}"/>
    <cellStyle name="Normal 2" xfId="5" xr:uid="{00000000-0005-0000-0000-00000A000000}"/>
    <cellStyle name="Normal 2 10" xfId="51" xr:uid="{0154F5BD-443B-4C87-BC36-8A0F8BDD188F}"/>
    <cellStyle name="Normal 2 10 2 2 2" xfId="205" xr:uid="{FD2D3482-CF80-4AC8-8EF7-E464793735FB}"/>
    <cellStyle name="Normal 2 14 2" xfId="211" xr:uid="{A47A7E9E-4EA5-485E-9546-8F1B66608B61}"/>
    <cellStyle name="Normal 2 2" xfId="56" xr:uid="{E3F4B555-70FB-4390-90B6-CCE99B2A04C6}"/>
    <cellStyle name="Normal 2 2 2" xfId="66" xr:uid="{6BE64C94-47B7-4A18-8BDB-9BEFF2EE8EB1}"/>
    <cellStyle name="Normal 2 2 2 2" xfId="1147" xr:uid="{9C8413C3-9EE5-43E7-A8C3-133EC64E44D4}"/>
    <cellStyle name="Normal 2 2 2 3" xfId="127" xr:uid="{C969F76B-1935-4B77-A86C-447E799677DF}"/>
    <cellStyle name="Normal 2 2 2 4" xfId="2178" xr:uid="{2967A7E3-D138-430B-994B-471D1C130B4A}"/>
    <cellStyle name="Normal 2 2 3" xfId="213" xr:uid="{F9232E65-AA14-431F-A618-A4A7AE2C718F}"/>
    <cellStyle name="Normal 2 2 4" xfId="1140" xr:uid="{6425C4C8-5DFC-41E7-82D8-05CCE7EE394A}"/>
    <cellStyle name="Normal 2 2 5" xfId="2171" xr:uid="{E9F8A433-59D5-4C28-B542-B916928B2999}"/>
    <cellStyle name="Normal 2 3" xfId="60" xr:uid="{86BDA9F3-A8DE-40FE-928C-BB8044B93F52}"/>
    <cellStyle name="Normal 2 3 2" xfId="70" xr:uid="{07E9B3D0-00F0-4FAC-BAA0-C7AE29FEE8EB}"/>
    <cellStyle name="Normal 2 3 2 2" xfId="1150" xr:uid="{7CBDBD26-F91D-4525-A755-E2BF4D508537}"/>
    <cellStyle name="Normal 2 3 2 3" xfId="2181" xr:uid="{D63FAAE4-55C7-4709-9627-F5013B8CB36A}"/>
    <cellStyle name="Normal 2 3 3" xfId="304" xr:uid="{53E7303C-A076-4C8E-AF7D-F527E642A3E2}"/>
    <cellStyle name="Normal 2 3 4" xfId="1143" xr:uid="{F7203FB7-18B4-4F66-9911-124843D03147}"/>
    <cellStyle name="Normal 2 3 5" xfId="2174" xr:uid="{1AD81DA2-6CA8-407E-9BCC-A127D19890F2}"/>
    <cellStyle name="Normal 2 4" xfId="64" xr:uid="{9C070C35-1430-49B1-A404-929288BBE2B2}"/>
    <cellStyle name="Normal 2 4 2" xfId="381" xr:uid="{8B2258F1-45AE-46A2-9FA0-A2BF764A84F9}"/>
    <cellStyle name="Normal 2 5" xfId="74" xr:uid="{05E1EBD1-8477-464E-8452-9E7C96E577D4}"/>
    <cellStyle name="Normal 2 5 2" xfId="1153" xr:uid="{EE99B0EB-2138-40F3-B493-3C7FC445D29F}"/>
    <cellStyle name="Normal 2 5 3" xfId="2184" xr:uid="{A44F065B-9B44-4CD5-8208-7338FA05B36A}"/>
    <cellStyle name="Normal 2 5 4" xfId="3729" xr:uid="{BCBFB129-FD16-4804-9373-D3DCC1A88DB3}"/>
    <cellStyle name="Normal 2 6" xfId="89" xr:uid="{758F0CFE-8690-4786-836C-CDC333E65A06}"/>
    <cellStyle name="Normal 2 6 2" xfId="1155" xr:uid="{3095ECD2-1BA4-4294-8B15-4FAEAAE8ED09}"/>
    <cellStyle name="Normal 2 6 3" xfId="2186" xr:uid="{BD6D496E-0743-4329-8925-42AC8D991A2E}"/>
    <cellStyle name="Normal 2 7" xfId="94" xr:uid="{D994AAB3-299D-4218-90E1-E26F774BAF81}"/>
    <cellStyle name="Normal 2 8" xfId="122" xr:uid="{E69BDA58-E5D6-473B-8287-E1D0FB06314D}"/>
    <cellStyle name="Normal 2 8 2" xfId="1175" xr:uid="{19E3000D-F64E-4C48-86B8-3B97C4C90A0F}"/>
    <cellStyle name="Normal 2 8 3" xfId="2206" xr:uid="{0155F58A-0C92-4B62-B2A8-AA57CBC7F4C9}"/>
    <cellStyle name="Normal 2 9" xfId="126" xr:uid="{7B1E66CA-6698-4D43-9291-76779F543C2E}"/>
    <cellStyle name="Normal 20" xfId="524" xr:uid="{32A27019-B13E-46EB-BB4E-CDA80EEE7DED}"/>
    <cellStyle name="Normal 20 2" xfId="1555" xr:uid="{676F3AB4-31C7-4F4F-901C-6AC4983D0673}"/>
    <cellStyle name="Normal 20 3" xfId="2586" xr:uid="{2CFC37DE-5A20-435E-B750-8D5729A9F783}"/>
    <cellStyle name="Normal 21" xfId="3201" xr:uid="{0C9AE115-C6A7-4A3B-8720-714AF2FE4593}"/>
    <cellStyle name="Normal 22" xfId="8295" xr:uid="{20DE4C54-E368-4F23-AC05-5B22295AF40F}"/>
    <cellStyle name="Normal 26" xfId="229" xr:uid="{41EE49D7-4564-4297-AB1E-3B1FB03E85D8}"/>
    <cellStyle name="Normal 26 2" xfId="606" xr:uid="{6CB085DB-10DA-4FC5-94D1-3CC73B07D4A7}"/>
    <cellStyle name="Normal 26 2 2" xfId="1637" xr:uid="{E3904AEE-7CC5-4817-ACE3-A1F4BD00530B}"/>
    <cellStyle name="Normal 26 2 3" xfId="2668" xr:uid="{9759C122-8C08-4D6B-9F3F-8223FA8720C9}"/>
    <cellStyle name="Normal 26 3" xfId="1282" xr:uid="{6CBBDB47-BEFC-4231-BE85-76E1C9E5D510}"/>
    <cellStyle name="Normal 26 4" xfId="2313" xr:uid="{0A249FA1-A7EE-49B3-A4A9-A495EBD64D25}"/>
    <cellStyle name="Normal 26 5" xfId="3283" xr:uid="{0249D751-216F-4398-8E01-4F8C07D6A292}"/>
    <cellStyle name="Normal 3" xfId="52" xr:uid="{B350FF98-AED6-4B6E-A78C-4A9673277757}"/>
    <cellStyle name="Normal 3 2" xfId="95" xr:uid="{C3FC6805-654C-474C-BA5B-0B272C0C8387}"/>
    <cellStyle name="Normal 3 2 2" xfId="383" xr:uid="{ED27614E-7587-46B1-8BC4-7A9534DB906A}"/>
    <cellStyle name="Normal 3 2 3" xfId="1156" xr:uid="{94F65A6B-86C4-4289-A238-0F3979E02F86}"/>
    <cellStyle name="Normal 3 2 4" xfId="2187" xr:uid="{5F9EBE8D-375D-4483-99F8-00A18786795B}"/>
    <cellStyle name="Normal 3 3" xfId="3730" xr:uid="{64623BA2-3F45-469E-BCA0-11A60972ABB1}"/>
    <cellStyle name="Normal 3 4" xfId="301" xr:uid="{36A4A7B1-25FA-4090-931B-C67710322458}"/>
    <cellStyle name="Normal 4" xfId="71" xr:uid="{25C8AF38-5040-4D08-93C0-69B58A2094A8}"/>
    <cellStyle name="Normal 4 2" xfId="96" xr:uid="{A43A6DCF-9521-4F67-AAB7-6FE4EC1DFED4}"/>
    <cellStyle name="Normal 4 2 2" xfId="305" xr:uid="{D1A7D2AE-21D3-49DE-938C-245EB0701FBB}"/>
    <cellStyle name="Normal 4 2 3" xfId="1157" xr:uid="{54F4E143-1796-4DBB-9081-945136E85C58}"/>
    <cellStyle name="Normal 4 2 4" xfId="2188" xr:uid="{80FCA22A-975E-4A60-A731-AB5FEFE81B52}"/>
    <cellStyle name="Normal 4 3" xfId="215" xr:uid="{CA0451AD-CB72-4CC7-8698-984CB3F5ED88}"/>
    <cellStyle name="Normal 4 4" xfId="1151" xr:uid="{96B9A7A5-7BB2-446A-B3F6-0FC75475F9BC}"/>
    <cellStyle name="Normal 4 5" xfId="2182" xr:uid="{069155BA-DE69-45D7-AC51-1D3AA30AAB40}"/>
    <cellStyle name="Normal 41" xfId="313" xr:uid="{A3847EF0-279F-4F92-B85B-91FDDF20382B}"/>
    <cellStyle name="Normal 41 2" xfId="676" xr:uid="{22909F84-B527-41E8-9DD2-0E7B4E063AD0}"/>
    <cellStyle name="Normal 41 2 2" xfId="1707" xr:uid="{878D3221-DE86-43CA-94D6-EA055C67351D}"/>
    <cellStyle name="Normal 41 2 3" xfId="2738" xr:uid="{E4144A14-92AB-4090-9838-C100C266AD77}"/>
    <cellStyle name="Normal 41 3" xfId="1353" xr:uid="{05F95B74-0AD3-4401-9C65-E0973EBE6965}"/>
    <cellStyle name="Normal 41 4" xfId="2384" xr:uid="{A069A4B2-7F81-463F-96B3-833E96B87008}"/>
    <cellStyle name="Normal 41 5" xfId="3353" xr:uid="{8FF0C7D3-2F50-449C-85D5-5E41F46A9543}"/>
    <cellStyle name="Normal 45" xfId="306" xr:uid="{29421972-FAE3-444B-B011-A5847E369190}"/>
    <cellStyle name="Normal 45 2" xfId="673" xr:uid="{263A9456-BB5D-4462-831D-BE805538CF0F}"/>
    <cellStyle name="Normal 45 2 2" xfId="1704" xr:uid="{97965B3D-6041-499A-8168-E44E85C87E7A}"/>
    <cellStyle name="Normal 45 2 3" xfId="2735" xr:uid="{C8276640-F2AE-413E-A9EB-30F750408DBF}"/>
    <cellStyle name="Normal 45 3" xfId="1350" xr:uid="{5ADEDCD9-E9FF-4821-A789-FB0F24F1EABE}"/>
    <cellStyle name="Normal 45 4" xfId="2381" xr:uid="{F8D6A064-6EE9-47BD-A838-15601621D17B}"/>
    <cellStyle name="Normal 45 5" xfId="3350" xr:uid="{07336F9A-DE9A-4553-8794-B2820F0EA5E5}"/>
    <cellStyle name="Normal 5" xfId="61" xr:uid="{2D33E31E-C41D-4CF6-9908-351FA2FDCF07}"/>
    <cellStyle name="Normal 5 2" xfId="98" xr:uid="{D5FE4C71-C121-4CE9-980E-B5A65DBC4263}"/>
    <cellStyle name="Normal 5 2 2" xfId="1159" xr:uid="{3F18D3B1-7149-4304-A321-FDE0A9ACD8BD}"/>
    <cellStyle name="Normal 5 2 3" xfId="2190" xr:uid="{948A6114-876C-490B-9143-9023070C6312}"/>
    <cellStyle name="Normal 5 3" xfId="216" xr:uid="{40E96D9F-6574-45AD-848A-FE1C8792AC48}"/>
    <cellStyle name="Normal 5 4" xfId="1144" xr:uid="{26C20390-8D6B-4F8D-A2CF-BDE79FC24A9A}"/>
    <cellStyle name="Normal 5 5" xfId="2175" xr:uid="{5F63D6C7-04F8-4586-AE8B-1C2E6B720C40}"/>
    <cellStyle name="Normal 6" xfId="62" xr:uid="{D2556D88-FDA6-4CB3-B567-1F7227D08D90}"/>
    <cellStyle name="Normal 6 2" xfId="99" xr:uid="{7D080E7F-56AE-46D9-A135-047427291A6A}"/>
    <cellStyle name="Normal 6 2 2" xfId="1160" xr:uid="{CC5CC612-824B-4D39-9F25-AC24D58BB23D}"/>
    <cellStyle name="Normal 6 2 3" xfId="2191" xr:uid="{2CA01AF2-3CF0-4BC2-9BCD-4FAE9610A499}"/>
    <cellStyle name="Normal 6 3" xfId="225" xr:uid="{41A752B9-5C7C-40C0-9625-E7054974A53B}"/>
    <cellStyle name="Normal 6 4" xfId="1145" xr:uid="{95E9E272-72FD-457A-9FAF-E03BB05E37C4}"/>
    <cellStyle name="Normal 6 5" xfId="2176" xr:uid="{5F42EA93-6756-46B5-B9D1-B88FB941EAF0}"/>
    <cellStyle name="Normal 601" xfId="185" xr:uid="{25DC71E7-9B17-4217-A38D-50551A687915}"/>
    <cellStyle name="Normal 601 2" xfId="582" xr:uid="{C97E54C9-0502-4F6A-8081-2669581E4D73}"/>
    <cellStyle name="Normal 601 2 2" xfId="1613" xr:uid="{A77E0F5A-B0BA-448F-82D4-155642FB2AFF}"/>
    <cellStyle name="Normal 601 2 3" xfId="2644" xr:uid="{BFEC80D6-959A-4D78-B5D2-68AD5D8F23DB}"/>
    <cellStyle name="Normal 601 3" xfId="1253" xr:uid="{B5867A38-9585-44D2-8783-F1F8304176A1}"/>
    <cellStyle name="Normal 601 4" xfId="2284" xr:uid="{2D15AFFF-BB85-42F3-9FD4-77985BD680CE}"/>
    <cellStyle name="Normal 601 5" xfId="3259" xr:uid="{798F3203-6413-45C3-A213-77B5AA6BE322}"/>
    <cellStyle name="Normal 605" xfId="141" xr:uid="{7A034A6B-D163-4A8E-90F1-7178A358AF4C}"/>
    <cellStyle name="Normal 605 2" xfId="538" xr:uid="{D9522705-E97D-4E97-B17A-0CB82090BFBA}"/>
    <cellStyle name="Normal 605 2 2" xfId="1569" xr:uid="{9FC8CA20-AFA7-4E30-AEF5-67DDB8C30352}"/>
    <cellStyle name="Normal 605 2 3" xfId="2600" xr:uid="{6D1EC227-73D0-4E0A-8CCB-2B40FCEB5C91}"/>
    <cellStyle name="Normal 605 3" xfId="1209" xr:uid="{14593C04-55BB-4087-A5FC-5793FAA24E16}"/>
    <cellStyle name="Normal 605 4" xfId="2240" xr:uid="{A95478FC-4616-41EE-8547-A9D9C0A5A889}"/>
    <cellStyle name="Normal 605 5" xfId="3215" xr:uid="{42BD2A19-A641-4318-9DA2-ADA01D4EA0F7}"/>
    <cellStyle name="Normal 606" xfId="140" xr:uid="{003BEFE7-8342-4AB6-9727-7CECC764359C}"/>
    <cellStyle name="Normal 606 2" xfId="537" xr:uid="{6CFC0BA8-11C7-4A36-8DE8-F4BD0875089A}"/>
    <cellStyle name="Normal 606 2 2" xfId="1568" xr:uid="{ED9329CD-35B0-4DB3-ADB1-FEBA46001424}"/>
    <cellStyle name="Normal 606 2 3" xfId="2599" xr:uid="{398C3F32-5737-47C7-8889-CFBF62ABF521}"/>
    <cellStyle name="Normal 606 3" xfId="1208" xr:uid="{5FB95382-E28D-4069-8EA0-6C9712AC9625}"/>
    <cellStyle name="Normal 606 4" xfId="2239" xr:uid="{879C79F3-56B7-4A21-A788-F1D8CCF8176B}"/>
    <cellStyle name="Normal 606 5" xfId="3214" xr:uid="{8FAE3E63-D7E7-421D-9FA8-5B234AA86DE3}"/>
    <cellStyle name="Normal 636" xfId="138" xr:uid="{F26437AC-3E9F-449B-A41B-6A20FB57AF4A}"/>
    <cellStyle name="Normal 636 2" xfId="535" xr:uid="{FFAA1B0D-5D27-409D-940D-5E9592D81506}"/>
    <cellStyle name="Normal 636 2 2" xfId="1566" xr:uid="{A946A740-0EEA-49BD-A0FF-F2CEC36BFCC3}"/>
    <cellStyle name="Normal 636 2 3" xfId="2597" xr:uid="{DADCDB77-FABA-49A7-984F-896E13B0DEBE}"/>
    <cellStyle name="Normal 636 3" xfId="1206" xr:uid="{B3490BCB-F8B8-4CDF-B806-17FF313B97B6}"/>
    <cellStyle name="Normal 636 4" xfId="2237" xr:uid="{878C9612-1F33-4853-A126-0BAABB823DB5}"/>
    <cellStyle name="Normal 636 5" xfId="3212" xr:uid="{B96F6D15-61C2-4D89-8748-C8D0D43BAF88}"/>
    <cellStyle name="Normal 640" xfId="139" xr:uid="{6AAD5B58-CB35-421E-8760-252EAF16E012}"/>
    <cellStyle name="Normal 640 2" xfId="536" xr:uid="{5F5315FA-9152-4689-B449-47C08C49E6C4}"/>
    <cellStyle name="Normal 640 2 2" xfId="1567" xr:uid="{B61A9D31-38EB-44AC-AAFE-770BFFB3FE68}"/>
    <cellStyle name="Normal 640 2 3" xfId="2598" xr:uid="{CFD3ADBB-0101-4445-9569-6839D980351C}"/>
    <cellStyle name="Normal 640 3" xfId="1207" xr:uid="{B462A67B-5A68-4EB4-BA0C-04FE74C982C7}"/>
    <cellStyle name="Normal 640 4" xfId="2238" xr:uid="{D02F0503-02BA-472D-B33C-D2DF78630943}"/>
    <cellStyle name="Normal 640 5" xfId="3213" xr:uid="{C79F4347-41DF-49C0-B93A-A3755888F534}"/>
    <cellStyle name="Normal 643" xfId="142" xr:uid="{DC2382CD-1693-4950-AE6F-A60E1EEFBB2D}"/>
    <cellStyle name="Normal 643 2" xfId="539" xr:uid="{A0310F99-40D4-4657-8D9D-1287BA2DF3BB}"/>
    <cellStyle name="Normal 643 2 2" xfId="1570" xr:uid="{BC1CABB9-5AF6-46F7-94C8-D60759C3F98A}"/>
    <cellStyle name="Normal 643 2 3" xfId="2601" xr:uid="{C2157169-ED54-48DE-A959-99EBDD624FA8}"/>
    <cellStyle name="Normal 643 3" xfId="1210" xr:uid="{AE65B94D-DF74-489A-9E98-A732735E19AC}"/>
    <cellStyle name="Normal 643 4" xfId="2241" xr:uid="{76F5BDC9-E6B3-4381-A566-7B3BBA90DA6C}"/>
    <cellStyle name="Normal 643 5" xfId="3216" xr:uid="{72D5C774-7E3A-4FD0-A680-1530AC978091}"/>
    <cellStyle name="Normal 646" xfId="144" xr:uid="{41461B7C-ABB5-4FC1-A5A7-BF9D8B5E0EB8}"/>
    <cellStyle name="Normal 646 2" xfId="541" xr:uid="{9F5D8567-E473-46E8-8C47-371CA8E12553}"/>
    <cellStyle name="Normal 646 2 2" xfId="1572" xr:uid="{740786BD-D149-4F99-BF7B-5DD489DFA696}"/>
    <cellStyle name="Normal 646 2 3" xfId="2603" xr:uid="{5E84A56E-DBFE-4651-93ED-04081472335B}"/>
    <cellStyle name="Normal 646 3" xfId="1212" xr:uid="{3D0D3274-B3A8-4304-A222-06D7F00DC545}"/>
    <cellStyle name="Normal 646 4" xfId="2243" xr:uid="{86DD24A8-BE23-4151-AB8E-A454D7FD0954}"/>
    <cellStyle name="Normal 646 5" xfId="3218" xr:uid="{C90B1E08-DDA9-44A7-90B9-A2E257336AE4}"/>
    <cellStyle name="Normal 647" xfId="145" xr:uid="{A44ADAF4-F2E8-4E45-A134-6CAA8979144C}"/>
    <cellStyle name="Normal 647 2" xfId="542" xr:uid="{562C7EE5-1F65-49D9-B9BA-6167B33D9A87}"/>
    <cellStyle name="Normal 647 2 2" xfId="1573" xr:uid="{101D9FC0-F36E-4B13-B95B-84B206BF6040}"/>
    <cellStyle name="Normal 647 2 3" xfId="2604" xr:uid="{604F51CA-C0A8-43B0-9008-03D05D1734F3}"/>
    <cellStyle name="Normal 647 3" xfId="1213" xr:uid="{0E230A9A-2ECD-4A89-976E-BF684316AF9A}"/>
    <cellStyle name="Normal 647 4" xfId="2244" xr:uid="{22FC1C35-5033-4C74-B225-D4D1C96F16DF}"/>
    <cellStyle name="Normal 647 5" xfId="3219" xr:uid="{C5D7EFF4-BF10-4B11-8BAC-31057ED82F3A}"/>
    <cellStyle name="Normal 649" xfId="146" xr:uid="{AEF7C820-E524-4EA8-8416-98A35AE760EE}"/>
    <cellStyle name="Normal 649 2" xfId="543" xr:uid="{AF3EE8E9-599E-41FD-85E4-B4458A28C37B}"/>
    <cellStyle name="Normal 649 2 2" xfId="1574" xr:uid="{6DA5DD7C-153E-4570-8C58-3A3E30F98F13}"/>
    <cellStyle name="Normal 649 2 3" xfId="2605" xr:uid="{D6CEF67E-E267-48C6-97F5-10C247C85D36}"/>
    <cellStyle name="Normal 649 3" xfId="1214" xr:uid="{6CBC458B-B16E-45E7-8D5D-AC29CA51709A}"/>
    <cellStyle name="Normal 649 4" xfId="2245" xr:uid="{FEAA85D0-878A-4318-AD5C-40762F85E501}"/>
    <cellStyle name="Normal 649 5" xfId="3220" xr:uid="{57CA8EE0-9A31-47E5-8FEE-0F6B5FCF0738}"/>
    <cellStyle name="Normal 650" xfId="147" xr:uid="{D301E899-3B04-4566-8240-E15182238548}"/>
    <cellStyle name="Normal 650 2" xfId="544" xr:uid="{B4F9728B-ABDD-4CA5-8E46-DDC5478B2686}"/>
    <cellStyle name="Normal 650 2 2" xfId="1575" xr:uid="{800955BB-4F6E-4BC7-89E7-4B703DFB0368}"/>
    <cellStyle name="Normal 650 2 3" xfId="2606" xr:uid="{0D7437A5-6ED5-41B0-BF3F-959C05CC3DA9}"/>
    <cellStyle name="Normal 650 3" xfId="1215" xr:uid="{0C63E945-9A70-4E14-8081-86704C603A4C}"/>
    <cellStyle name="Normal 650 4" xfId="2246" xr:uid="{6BFDA7EF-7775-44B6-B709-EEC9C1024498}"/>
    <cellStyle name="Normal 650 5" xfId="3221" xr:uid="{BCD98B54-B807-4D9F-B98B-EF7C7037EDC0}"/>
    <cellStyle name="Normal 651" xfId="148" xr:uid="{156FB152-1CE8-45C3-AB15-84CA3C1D284F}"/>
    <cellStyle name="Normal 651 2" xfId="545" xr:uid="{8E57A6BA-730E-4B74-BF80-D80B7B5E3C49}"/>
    <cellStyle name="Normal 651 2 2" xfId="1576" xr:uid="{EB380921-D24B-4AFE-9DB7-4BFD0D2B070E}"/>
    <cellStyle name="Normal 651 2 3" xfId="2607" xr:uid="{F03F7103-49FC-4405-82BA-9A4CB9FC6CDC}"/>
    <cellStyle name="Normal 651 3" xfId="1216" xr:uid="{91A85296-4199-47C0-BBC7-317DE8A4C88D}"/>
    <cellStyle name="Normal 651 4" xfId="2247" xr:uid="{610B61DD-F796-48C8-A2D7-EBBF0868AD2B}"/>
    <cellStyle name="Normal 651 5" xfId="3222" xr:uid="{507D0431-6D6A-4FD6-837E-C7C74F2CFB08}"/>
    <cellStyle name="Normal 652" xfId="149" xr:uid="{6057AF05-1ABB-4F8A-B928-2B0F31C9632C}"/>
    <cellStyle name="Normal 652 2" xfId="546" xr:uid="{38CE2A68-76E8-4C0D-9926-7789F53DDB36}"/>
    <cellStyle name="Normal 652 2 2" xfId="1577" xr:uid="{986FC86E-E425-4407-8024-0FDDD6174C2E}"/>
    <cellStyle name="Normal 652 2 3" xfId="2608" xr:uid="{23AE1A33-E2B2-43D8-A1C2-0009B54E0B74}"/>
    <cellStyle name="Normal 652 3" xfId="1217" xr:uid="{18B914DE-6385-4B1C-975A-09EB47F0A18F}"/>
    <cellStyle name="Normal 652 4" xfId="2248" xr:uid="{ACE92722-A94F-48C4-84ED-FD46287175F3}"/>
    <cellStyle name="Normal 652 5" xfId="3223" xr:uid="{895452D4-AD8A-4109-AAD0-2EBF805B1C2B}"/>
    <cellStyle name="Normal 653" xfId="150" xr:uid="{1432C8BE-4D58-44ED-8580-5245DC383C30}"/>
    <cellStyle name="Normal 653 2" xfId="547" xr:uid="{11582ED2-C20F-4152-9CD8-5A15E2A4E794}"/>
    <cellStyle name="Normal 653 2 2" xfId="1578" xr:uid="{DCE0D883-73CB-4DD0-BD09-916AA42CBB76}"/>
    <cellStyle name="Normal 653 2 3" xfId="2609" xr:uid="{AA8C529C-9E50-49F7-8A5E-1CADF1FC9531}"/>
    <cellStyle name="Normal 653 3" xfId="1218" xr:uid="{DA580216-C195-438D-9397-B2AAF93EEDC5}"/>
    <cellStyle name="Normal 653 4" xfId="2249" xr:uid="{439D9A86-B77E-47DB-949E-4598177F9303}"/>
    <cellStyle name="Normal 653 5" xfId="3224" xr:uid="{67C612CD-6057-417A-A99F-649A3FAFC52E}"/>
    <cellStyle name="Normal 654" xfId="151" xr:uid="{0D574312-938E-446F-B784-11E810B266F5}"/>
    <cellStyle name="Normal 654 2" xfId="548" xr:uid="{DEB3C47D-C60E-4F50-B1C3-DB8A3C666FE2}"/>
    <cellStyle name="Normal 654 2 2" xfId="1579" xr:uid="{5846ABC7-5620-47D7-86D3-54241EF732EB}"/>
    <cellStyle name="Normal 654 2 3" xfId="2610" xr:uid="{DF705E69-0E44-4940-8B76-D5EC72239216}"/>
    <cellStyle name="Normal 654 3" xfId="1219" xr:uid="{B7A5AAA8-A01C-4DD7-B617-8554CADD6D53}"/>
    <cellStyle name="Normal 654 4" xfId="2250" xr:uid="{A1CCC51D-45BE-42B9-A628-E897007ACAA7}"/>
    <cellStyle name="Normal 654 5" xfId="3225" xr:uid="{417CA199-57F6-43EF-A832-CABB24E5DC32}"/>
    <cellStyle name="Normal 655" xfId="152" xr:uid="{AEA3B0BF-89EA-44B8-BF60-2C2E954AF608}"/>
    <cellStyle name="Normal 655 2" xfId="549" xr:uid="{EB2916E4-D050-4A6D-BC40-5928D23D5A17}"/>
    <cellStyle name="Normal 655 2 2" xfId="1580" xr:uid="{C1F7C767-68D7-44C6-B02A-EEF232150C3A}"/>
    <cellStyle name="Normal 655 2 3" xfId="2611" xr:uid="{E890E24A-AC35-49E6-9A76-A4D84182DF0E}"/>
    <cellStyle name="Normal 655 3" xfId="1220" xr:uid="{F89CCA96-E4FE-49EE-A8C9-103B9A2BA304}"/>
    <cellStyle name="Normal 655 4" xfId="2251" xr:uid="{3FF3F6CD-A2BA-45EF-8172-F9627A54C248}"/>
    <cellStyle name="Normal 655 5" xfId="3226" xr:uid="{7047A7F0-0350-4351-A0E6-B7A463DEEE9B}"/>
    <cellStyle name="Normal 656" xfId="153" xr:uid="{86A36BBC-036C-4ED5-B030-8F994102A9C5}"/>
    <cellStyle name="Normal 656 2" xfId="550" xr:uid="{7ED866D8-06DD-42FD-964A-C964CC68C6C3}"/>
    <cellStyle name="Normal 656 2 2" xfId="1581" xr:uid="{46FA7573-D7CB-4006-A3E5-4EF8FBEDC92F}"/>
    <cellStyle name="Normal 656 2 3" xfId="2612" xr:uid="{E3A693DC-A49A-4C61-AC28-B811FBF5E4CC}"/>
    <cellStyle name="Normal 656 3" xfId="1221" xr:uid="{BC015E87-F0D3-45BA-AA3E-99F549C78A6E}"/>
    <cellStyle name="Normal 656 4" xfId="2252" xr:uid="{30F4CADA-EF92-4EDA-90A4-B44D9227AE14}"/>
    <cellStyle name="Normal 656 5" xfId="3227" xr:uid="{4EA8B096-3B56-428D-9706-E71D7B606734}"/>
    <cellStyle name="Normal 657" xfId="154" xr:uid="{03D9535F-6BA8-4E9F-A8E1-5B3BCEA40BF1}"/>
    <cellStyle name="Normal 657 2" xfId="551" xr:uid="{879D340D-573E-4FFC-A96C-DF3835BC4366}"/>
    <cellStyle name="Normal 657 2 2" xfId="1582" xr:uid="{E950BEAC-8647-4461-920E-6C8512DF82DD}"/>
    <cellStyle name="Normal 657 2 3" xfId="2613" xr:uid="{66E99669-91AF-46F6-8A10-CF251132502C}"/>
    <cellStyle name="Normal 657 3" xfId="1222" xr:uid="{A612C87E-6583-4EA5-9562-282F5E860E9B}"/>
    <cellStyle name="Normal 657 4" xfId="2253" xr:uid="{9CE47AD7-D7AE-48B9-AF13-D94E824E3BDD}"/>
    <cellStyle name="Normal 657 5" xfId="3228" xr:uid="{C8C57750-F194-40EF-A7E1-446FB51FCEEB}"/>
    <cellStyle name="Normal 658" xfId="156" xr:uid="{DDAEB006-2857-4E19-8668-A207E60CA01C}"/>
    <cellStyle name="Normal 658 2" xfId="553" xr:uid="{95A0F0D5-CB0C-46C7-9C06-E107279166A0}"/>
    <cellStyle name="Normal 658 2 2" xfId="1584" xr:uid="{8AD8D1F3-A156-4ABA-B2E6-13801465DE30}"/>
    <cellStyle name="Normal 658 2 3" xfId="2615" xr:uid="{EF4E4960-A6AE-4205-8DF4-C530D094C490}"/>
    <cellStyle name="Normal 658 3" xfId="1224" xr:uid="{DB6AF2A6-5A07-4F04-82E6-6F5D454C6FFD}"/>
    <cellStyle name="Normal 658 4" xfId="2255" xr:uid="{CDADFCB2-5105-4D1A-B691-B3B00B7170E3}"/>
    <cellStyle name="Normal 658 5" xfId="3230" xr:uid="{3863EB31-D0E0-4848-95E4-A7F6CA41D54C}"/>
    <cellStyle name="Normal 659" xfId="157" xr:uid="{F5352BEF-3016-407A-B753-6C7ED32DEDF0}"/>
    <cellStyle name="Normal 659 2" xfId="554" xr:uid="{362066A5-326B-44A4-B243-9034CAA2D964}"/>
    <cellStyle name="Normal 659 2 2" xfId="1585" xr:uid="{5247AE04-1E79-42DF-A964-72EBA42F791D}"/>
    <cellStyle name="Normal 659 2 3" xfId="2616" xr:uid="{729BD850-659B-4261-9E9C-B27F5CAEDB4B}"/>
    <cellStyle name="Normal 659 3" xfId="1225" xr:uid="{3E0DD5A1-6F30-4C95-AAFA-486300514390}"/>
    <cellStyle name="Normal 659 4" xfId="2256" xr:uid="{4342B9D6-2C65-46C4-BE64-BBCB5578B320}"/>
    <cellStyle name="Normal 659 5" xfId="3231" xr:uid="{52C02933-2021-4EA0-9347-A758DC6D0527}"/>
    <cellStyle name="Normal 660" xfId="159" xr:uid="{E876BED1-D53E-44BF-9707-CA44CA8859B5}"/>
    <cellStyle name="Normal 660 2" xfId="556" xr:uid="{4F6AFBC9-75CE-4224-B2CD-60961A14986F}"/>
    <cellStyle name="Normal 660 2 2" xfId="1587" xr:uid="{C6EB9CB8-011D-4B16-A094-39E043CD7807}"/>
    <cellStyle name="Normal 660 2 3" xfId="2618" xr:uid="{E28119BF-BCF1-4471-AC14-0373554200D3}"/>
    <cellStyle name="Normal 660 3" xfId="1227" xr:uid="{A2FB42BC-0ED0-47EB-A656-7685B75BF9F5}"/>
    <cellStyle name="Normal 660 4" xfId="2258" xr:uid="{FD40314F-39C4-4695-BECF-D1AB458DA9B3}"/>
    <cellStyle name="Normal 660 5" xfId="3233" xr:uid="{D35DFEE0-6D3C-4C34-96EB-FBD249EEAC1B}"/>
    <cellStyle name="Normal 662" xfId="160" xr:uid="{027EE3FE-3F71-4DCA-9AE2-64D0286EA60F}"/>
    <cellStyle name="Normal 662 2" xfId="557" xr:uid="{A0466C75-46F5-42C5-946F-89F3BBEA2141}"/>
    <cellStyle name="Normal 662 2 2" xfId="1588" xr:uid="{B849E0AD-7F7B-47C7-97FB-27196D2A2DF4}"/>
    <cellStyle name="Normal 662 2 3" xfId="2619" xr:uid="{A5BF160B-C864-4286-AF2E-8FBE62D43C26}"/>
    <cellStyle name="Normal 662 3" xfId="1228" xr:uid="{5E32086A-B4D2-4588-8632-E572BB127A33}"/>
    <cellStyle name="Normal 662 4" xfId="2259" xr:uid="{45013B24-78F3-45B8-98F4-F02DEBD27126}"/>
    <cellStyle name="Normal 662 5" xfId="3234" xr:uid="{E227C6E3-7977-4EC2-B081-38D760DAD2EA}"/>
    <cellStyle name="Normal 663" xfId="161" xr:uid="{066572A8-FC3C-4FA6-B176-5F5A9106FD4E}"/>
    <cellStyle name="Normal 663 2" xfId="558" xr:uid="{D65428AD-CF19-454F-A3EE-2B546B1C319F}"/>
    <cellStyle name="Normal 663 2 2" xfId="1589" xr:uid="{B328ACCE-3058-42E9-83C1-A7EF0672EAB5}"/>
    <cellStyle name="Normal 663 2 3" xfId="2620" xr:uid="{BD548642-2F4C-4615-932D-02C6DF9FB91F}"/>
    <cellStyle name="Normal 663 3" xfId="1229" xr:uid="{9AF0FA4A-FB4F-4DF4-96D8-701587B002B3}"/>
    <cellStyle name="Normal 663 4" xfId="2260" xr:uid="{950F30E1-4621-446F-9C7A-22F65FF91637}"/>
    <cellStyle name="Normal 663 5" xfId="3235" xr:uid="{57087302-7E34-4A54-A69D-DD169DD4F00A}"/>
    <cellStyle name="Normal 664" xfId="162" xr:uid="{740E84B8-B48D-4156-9779-6476ACDF59EB}"/>
    <cellStyle name="Normal 664 2" xfId="559" xr:uid="{CD02CD9F-A094-42A4-A21C-A0C6AE32ACC1}"/>
    <cellStyle name="Normal 664 2 2" xfId="1590" xr:uid="{042A59EF-808C-4EF6-867C-D224197E11A9}"/>
    <cellStyle name="Normal 664 2 3" xfId="2621" xr:uid="{2D278410-744C-40E3-BCB1-E90D2B84793F}"/>
    <cellStyle name="Normal 664 3" xfId="1230" xr:uid="{D9DAE905-0589-40EB-81B0-6A9B0722DDE1}"/>
    <cellStyle name="Normal 664 4" xfId="2261" xr:uid="{62D8A5B2-EB00-407C-A553-FF627E2F7890}"/>
    <cellStyle name="Normal 664 5" xfId="3236" xr:uid="{C17AD28D-E2B0-439E-85CD-BF4CB551C5C6}"/>
    <cellStyle name="Normal 665" xfId="163" xr:uid="{8ECACB78-CE6C-4F6A-85DD-9045DF841319}"/>
    <cellStyle name="Normal 665 2" xfId="560" xr:uid="{0A75ABB8-0BD6-4A4D-95BD-97AE632115D9}"/>
    <cellStyle name="Normal 665 2 2" xfId="1591" xr:uid="{71C4BCA8-E696-4D0E-85CD-00129EC1CDC2}"/>
    <cellStyle name="Normal 665 2 3" xfId="2622" xr:uid="{33B06546-4A74-4A5B-A964-4B142A3240C8}"/>
    <cellStyle name="Normal 665 3" xfId="1231" xr:uid="{E5A2D9E6-4835-43A3-AEFD-9B29470340BB}"/>
    <cellStyle name="Normal 665 4" xfId="2262" xr:uid="{A98DB733-DB57-44EA-B19F-D45B3F444851}"/>
    <cellStyle name="Normal 665 5" xfId="3237" xr:uid="{A52CB2B7-255B-4A4D-8ADA-A1ED6DC0D89B}"/>
    <cellStyle name="Normal 667" xfId="164" xr:uid="{73B64452-5243-4F28-8D95-B17E94833BC7}"/>
    <cellStyle name="Normal 667 2" xfId="561" xr:uid="{233B5230-8C4E-4374-84EB-2D56B035216C}"/>
    <cellStyle name="Normal 667 2 2" xfId="1592" xr:uid="{303DAD63-D764-4286-B792-DB0B3F7B5A86}"/>
    <cellStyle name="Normal 667 2 3" xfId="2623" xr:uid="{32500D2C-E0BC-427C-B194-487D91C4A219}"/>
    <cellStyle name="Normal 667 3" xfId="1232" xr:uid="{98988E71-DABD-45E4-AE38-2EABF4FB62A1}"/>
    <cellStyle name="Normal 667 4" xfId="2263" xr:uid="{DD6BD6C0-6B25-49C6-A927-0F9D44FD4FEF}"/>
    <cellStyle name="Normal 667 5" xfId="3238" xr:uid="{22063B37-B001-41A3-99E6-3DEEE2D0B3C9}"/>
    <cellStyle name="Normal 673" xfId="167" xr:uid="{CA340E6A-2E9E-4953-A4C4-7E9561E38D03}"/>
    <cellStyle name="Normal 673 2" xfId="564" xr:uid="{4C012490-2077-457E-B4EF-09DF49B7C0F3}"/>
    <cellStyle name="Normal 673 2 2" xfId="1595" xr:uid="{35B511D0-D2C2-4FA5-B403-27E0FE27D498}"/>
    <cellStyle name="Normal 673 2 3" xfId="2626" xr:uid="{1E0C5CE3-5161-49FB-8EF6-5F8D776C77E7}"/>
    <cellStyle name="Normal 673 3" xfId="1235" xr:uid="{A60E45ED-CDAB-4AC3-8D82-6082B8468EEA}"/>
    <cellStyle name="Normal 673 4" xfId="2266" xr:uid="{D633AB04-FDE8-4E8E-8C99-00A1B6701105}"/>
    <cellStyle name="Normal 673 5" xfId="3241" xr:uid="{55CD34FD-0A7F-48F8-B257-E432EE274686}"/>
    <cellStyle name="Normal 674" xfId="168" xr:uid="{761EDB3C-1F06-4CEA-8E23-6B2761637631}"/>
    <cellStyle name="Normal 674 2" xfId="565" xr:uid="{E39E7E8C-C70F-4DD9-AADA-1667F920A047}"/>
    <cellStyle name="Normal 674 2 2" xfId="1596" xr:uid="{F1F22B0B-CACA-4621-BF7D-EEE1B005CAF0}"/>
    <cellStyle name="Normal 674 2 3" xfId="2627" xr:uid="{1D015711-53AC-4702-9399-930A705782DA}"/>
    <cellStyle name="Normal 674 3" xfId="1236" xr:uid="{546BD0A5-0972-4760-B124-D916CF02FFAD}"/>
    <cellStyle name="Normal 674 4" xfId="2267" xr:uid="{D2A0FDFE-D611-4DC4-A6C5-AE8D8D9A0009}"/>
    <cellStyle name="Normal 674 5" xfId="3242" xr:uid="{9B65C544-DCE7-4274-9997-5CD45DBBAEA4}"/>
    <cellStyle name="Normal 675" xfId="169" xr:uid="{C5C01D4B-CC7A-4423-9E52-A50ADB782637}"/>
    <cellStyle name="Normal 675 2" xfId="566" xr:uid="{466AFC19-72BE-4F9C-BB7F-EBE9658C7623}"/>
    <cellStyle name="Normal 675 2 2" xfId="1597" xr:uid="{FE77B489-4890-4B90-8229-4C341194BEDF}"/>
    <cellStyle name="Normal 675 2 3" xfId="2628" xr:uid="{26EA4337-DB17-48CF-B392-6B2669378A1F}"/>
    <cellStyle name="Normal 675 3" xfId="1237" xr:uid="{40EBC020-8F44-422B-A356-8E2D3D7231E5}"/>
    <cellStyle name="Normal 675 4" xfId="2268" xr:uid="{792519EF-ACA1-4950-8AF8-6D49A10B2AB1}"/>
    <cellStyle name="Normal 675 5" xfId="3243" xr:uid="{DB6A9EC3-F94C-4EAD-B27C-7F1B4749D2C2}"/>
    <cellStyle name="Normal 676" xfId="170" xr:uid="{C3EFE42E-057D-4255-AA36-5C8607DCB1C1}"/>
    <cellStyle name="Normal 676 2" xfId="567" xr:uid="{41F516A0-773B-4620-9ED7-81FFB992E45D}"/>
    <cellStyle name="Normal 676 2 2" xfId="1598" xr:uid="{6D2EFE6A-C83C-4A19-A97E-4A0EF4BDC070}"/>
    <cellStyle name="Normal 676 2 3" xfId="2629" xr:uid="{FBCFEDFA-19B3-4387-9F42-C25E7AE48F18}"/>
    <cellStyle name="Normal 676 3" xfId="1238" xr:uid="{B7B4058B-75EF-479A-90B1-C500CB267513}"/>
    <cellStyle name="Normal 676 4" xfId="2269" xr:uid="{1A302076-1C1A-4FEE-B6C1-8D43F3948407}"/>
    <cellStyle name="Normal 676 5" xfId="3244" xr:uid="{768C1571-68CA-4887-8546-0026C250431F}"/>
    <cellStyle name="Normal 677" xfId="174" xr:uid="{1953E8C3-CFF0-45D1-ADD8-B65D73074216}"/>
    <cellStyle name="Normal 677 2" xfId="571" xr:uid="{4530E41C-8958-4BCE-8C8E-6495F35F77E3}"/>
    <cellStyle name="Normal 677 2 2" xfId="1602" xr:uid="{32FB74F0-A605-400E-8E16-C3A12D40D1ED}"/>
    <cellStyle name="Normal 677 2 3" xfId="2633" xr:uid="{81681885-2BB7-4549-84A7-D3A1FE45E1EA}"/>
    <cellStyle name="Normal 677 3" xfId="1242" xr:uid="{E22CA2B3-5B22-4014-AF14-6D3675764F03}"/>
    <cellStyle name="Normal 677 4" xfId="2273" xr:uid="{07AE4D03-1654-4B7F-9D1B-6BE816EDC484}"/>
    <cellStyle name="Normal 677 5" xfId="3248" xr:uid="{0C457DAD-2428-4E08-BEA5-5D0CC86842FA}"/>
    <cellStyle name="Normal 678" xfId="175" xr:uid="{D34C6B62-1737-4C1A-8401-9657331DD9D0}"/>
    <cellStyle name="Normal 678 2" xfId="572" xr:uid="{E2BC0460-95F8-403F-9DE0-3FD0B02AB29C}"/>
    <cellStyle name="Normal 678 2 2" xfId="1603" xr:uid="{D3201B30-9666-41D4-97DE-2DB52CE60091}"/>
    <cellStyle name="Normal 678 2 3" xfId="2634" xr:uid="{8CE1E5EC-FD15-46B5-9889-56BAE545285C}"/>
    <cellStyle name="Normal 678 3" xfId="1243" xr:uid="{1E939964-7DF4-4631-B4AF-4C7F4AB70B38}"/>
    <cellStyle name="Normal 678 4" xfId="2274" xr:uid="{A2EAB86F-AE18-49E7-8C0F-15F3821E12E6}"/>
    <cellStyle name="Normal 678 5" xfId="3249" xr:uid="{EBBA14C2-F009-4F1D-A6F2-9A01313748B3}"/>
    <cellStyle name="Normal 679" xfId="176" xr:uid="{D4A0E2BB-E90C-4D4B-B14A-FEF1D62BE3A9}"/>
    <cellStyle name="Normal 679 2" xfId="573" xr:uid="{9445529F-8D00-40D0-B445-70DD2F25269F}"/>
    <cellStyle name="Normal 679 2 2" xfId="1604" xr:uid="{3E8CF8D5-CA0A-4F96-9BEF-176F352F13DA}"/>
    <cellStyle name="Normal 679 2 3" xfId="2635" xr:uid="{CCAF24E2-BEB2-4A16-8571-54972D8D015B}"/>
    <cellStyle name="Normal 679 3" xfId="1244" xr:uid="{A3405100-2B23-4C5D-9D2E-9713B1EC9094}"/>
    <cellStyle name="Normal 679 4" xfId="2275" xr:uid="{A0C16C9B-3A91-4D6B-8B80-2B4D7CD52F35}"/>
    <cellStyle name="Normal 679 5" xfId="3250" xr:uid="{4692B1AA-252C-4349-992D-7C70CC98A70D}"/>
    <cellStyle name="Normal 684" xfId="181" xr:uid="{3F2123EB-E9C7-49DB-B0CF-8DEA85B5F21C}"/>
    <cellStyle name="Normal 684 2" xfId="578" xr:uid="{8C91D8EC-5486-4ECF-A4DA-3C5C7909B6AF}"/>
    <cellStyle name="Normal 684 2 2" xfId="1609" xr:uid="{055F3E24-1060-4F36-AA50-0E721B7049DE}"/>
    <cellStyle name="Normal 684 2 3" xfId="2640" xr:uid="{D2A2C094-F416-423F-950D-B5D4CD53412E}"/>
    <cellStyle name="Normal 684 3" xfId="1249" xr:uid="{96338B6F-5274-4F78-9C47-CFF5BCC383E9}"/>
    <cellStyle name="Normal 684 4" xfId="2280" xr:uid="{AB2BE58C-AAB3-4EBF-8218-2E60C011F608}"/>
    <cellStyle name="Normal 684 5" xfId="3255" xr:uid="{BB1F9708-F879-4481-8F8E-E40E28E53C0B}"/>
    <cellStyle name="Normal 7" xfId="100" xr:uid="{AD81C8BC-230D-4E25-A7E3-BBC60228E59E}"/>
    <cellStyle name="Normal 7 2" xfId="255" xr:uid="{3C9DD95A-0D3B-44FF-8B7D-B0FB684B702D}"/>
    <cellStyle name="Normal 7 3" xfId="228" xr:uid="{066C6DD0-CA90-4E61-A8BD-668E3F9ABB83}"/>
    <cellStyle name="Normal 7 4" xfId="1161" xr:uid="{D3E9949D-301B-4EE4-B05A-0927FB28B31F}"/>
    <cellStyle name="Normal 7 5" xfId="2192" xr:uid="{08D98983-7D5A-4943-948A-B24FC936CE81}"/>
    <cellStyle name="Normal 713" xfId="171" xr:uid="{C58774A7-CAB8-430D-B5D8-EE7347546C9D}"/>
    <cellStyle name="Normal 713 2" xfId="568" xr:uid="{6EA76CC5-80CB-4DDB-8633-5F59BD1E9951}"/>
    <cellStyle name="Normal 713 2 2" xfId="1599" xr:uid="{410E28E5-90AC-4E45-B903-EC0A7C34ADDE}"/>
    <cellStyle name="Normal 713 2 3" xfId="2630" xr:uid="{C51B5BB2-F90F-4857-9591-E5BE5BBB787B}"/>
    <cellStyle name="Normal 713 3" xfId="1239" xr:uid="{C84B168A-18B8-4311-9136-DE4920C4E3A4}"/>
    <cellStyle name="Normal 713 4" xfId="2270" xr:uid="{4A1D0857-2D10-4B51-9E2B-0C8E3EF4269D}"/>
    <cellStyle name="Normal 713 5" xfId="3245" xr:uid="{C9725A06-5281-4532-8CB4-3CDC94E63926}"/>
    <cellStyle name="Normal 714" xfId="172" xr:uid="{5F2BE00E-9BA6-4ADE-87F9-EFF25BBBF98E}"/>
    <cellStyle name="Normal 714 2" xfId="569" xr:uid="{A1D774FC-4F71-4701-BCA8-DF18DD6ADB41}"/>
    <cellStyle name="Normal 714 2 2" xfId="1600" xr:uid="{E8AF5510-A6BE-4BB6-9924-6F8E0F9DF5AC}"/>
    <cellStyle name="Normal 714 2 3" xfId="2631" xr:uid="{DFC0DE8E-A74A-4E09-98F6-37272DBB781B}"/>
    <cellStyle name="Normal 714 3" xfId="1240" xr:uid="{9656B484-577B-4352-8C26-7B26192298C8}"/>
    <cellStyle name="Normal 714 4" xfId="2271" xr:uid="{2EB50FB8-001E-4078-BD3A-4306A1910973}"/>
    <cellStyle name="Normal 714 5" xfId="3246" xr:uid="{ABABFDD9-7517-4681-9846-862B4E4DBD5F}"/>
    <cellStyle name="Normal 715" xfId="173" xr:uid="{E39BB643-A253-4C68-87A9-8CAED7C62B2F}"/>
    <cellStyle name="Normal 715 2" xfId="570" xr:uid="{265BE101-2071-450D-B8B7-9183E5AE5742}"/>
    <cellStyle name="Normal 715 2 2" xfId="1601" xr:uid="{1CF71A83-7F66-4289-834F-1A232369C00C}"/>
    <cellStyle name="Normal 715 2 3" xfId="2632" xr:uid="{03B290ED-9690-4BD1-B4D8-EEA6095CEEC1}"/>
    <cellStyle name="Normal 715 3" xfId="1241" xr:uid="{0E7891A1-9EC1-47C2-8EA0-0A8DC6F6BE04}"/>
    <cellStyle name="Normal 715 4" xfId="2272" xr:uid="{94462A15-D75E-4FA9-BFEB-003F82057AB6}"/>
    <cellStyle name="Normal 715 5" xfId="3247" xr:uid="{6DEE0538-654A-461E-9C7F-4E7152D41396}"/>
    <cellStyle name="Normal 744" xfId="191" xr:uid="{F5BAE076-2513-44EC-862C-D6D40C28BEAA}"/>
    <cellStyle name="Normal 744 2" xfId="588" xr:uid="{D068206E-F0A6-4E82-AFEA-4F1BDAB783DE}"/>
    <cellStyle name="Normal 744 2 2" xfId="1619" xr:uid="{9E432485-2DCE-4A14-8E4C-C1FF59F51EFE}"/>
    <cellStyle name="Normal 744 2 3" xfId="2650" xr:uid="{0B7EE1DE-EDC4-4204-8328-02A0C111564B}"/>
    <cellStyle name="Normal 744 3" xfId="1259" xr:uid="{6AA67A20-44E6-47D5-9931-479B96F7D290}"/>
    <cellStyle name="Normal 744 4" xfId="2290" xr:uid="{1757BB20-F85C-48B3-8B25-9E0E13EFF540}"/>
    <cellStyle name="Normal 744 5" xfId="3265" xr:uid="{DBCAE4EE-27F0-4161-A9CD-AF2A45AF8F8D}"/>
    <cellStyle name="Normal 8" xfId="101" xr:uid="{8E66D49F-779E-41A6-A5DD-03668439E60B}"/>
    <cellStyle name="Normal 8 2" xfId="237" xr:uid="{7FCC5C0E-E999-4218-8553-14CC8769B96E}"/>
    <cellStyle name="Normal 8 3" xfId="1162" xr:uid="{1080A7EB-7A92-44AB-8FBF-41CA2EEDA7FF}"/>
    <cellStyle name="Normal 8 4" xfId="2193" xr:uid="{E203DC74-223A-45AE-8FB9-FB5DC7A3A1AF}"/>
    <cellStyle name="Normal 802" xfId="197" xr:uid="{DBD61CA9-C50D-42B9-8721-A8D846A9467D}"/>
    <cellStyle name="Normal 802 2" xfId="592" xr:uid="{FE757C57-ABE6-4D9A-8BA6-E794745FDEBE}"/>
    <cellStyle name="Normal 802 2 2" xfId="1623" xr:uid="{A8C850F3-0308-4A6E-A776-57E9A674D1E2}"/>
    <cellStyle name="Normal 802 2 3" xfId="2654" xr:uid="{5A0179E0-CCCB-4BD5-BF5C-EFD26240A0C8}"/>
    <cellStyle name="Normal 802 3" xfId="1264" xr:uid="{D294113B-D72F-45E9-950B-8AC135B12904}"/>
    <cellStyle name="Normal 802 4" xfId="2295" xr:uid="{3C7F7546-57DE-4BF1-B8D9-AE44B90D6F3A}"/>
    <cellStyle name="Normal 802 5" xfId="3269" xr:uid="{BB84B1E7-6E4F-45BF-B113-287BBCB6F2A5}"/>
    <cellStyle name="Normal 9" xfId="102" xr:uid="{23A329EE-DA2E-43BD-9A58-608BED573FBE}"/>
    <cellStyle name="Normal 9 2" xfId="1163" xr:uid="{058FACE2-CE47-475C-A2CB-87390D7C5D23}"/>
    <cellStyle name="Normal 9 3" xfId="2194" xr:uid="{950B836B-8382-49BB-B6D6-DCCD12465A79}"/>
    <cellStyle name="Normal 944" xfId="136" xr:uid="{DF140C7B-9BD8-45E8-B6B2-A734E55A1F2C}"/>
    <cellStyle name="Normal 944 2" xfId="532" xr:uid="{732A2F1E-CE58-4080-8CAD-6193B89A9507}"/>
    <cellStyle name="Normal 944 2 2" xfId="1563" xr:uid="{BEEA28E4-39C8-47CF-BA97-1F74F0978F95}"/>
    <cellStyle name="Normal 944 2 3" xfId="2594" xr:uid="{13B261CD-E7DF-4CB6-8C69-37307BE23385}"/>
    <cellStyle name="Normal 944 3" xfId="1203" xr:uid="{F4E8B753-474E-4363-8E9D-FEB3EE83AEA6}"/>
    <cellStyle name="Normal 944 4" xfId="2234" xr:uid="{10007B09-AAD0-461D-BE42-5611CBF316F0}"/>
    <cellStyle name="Normal 944 5" xfId="3209" xr:uid="{36F9B708-BAF6-48A0-AA56-B4151A94EEBA}"/>
    <cellStyle name="Normal 947" xfId="137" xr:uid="{F9BD5C52-B61B-481D-B78C-7D3169ED78E6}"/>
    <cellStyle name="Normal 947 2" xfId="534" xr:uid="{1C2881A6-BC85-49DC-832D-42073847F231}"/>
    <cellStyle name="Normal 947 2 2" xfId="1565" xr:uid="{B8D4FEA1-048A-47C6-AC31-DDA629FD5025}"/>
    <cellStyle name="Normal 947 2 3" xfId="2596" xr:uid="{16B7A73D-0A69-409B-AF95-7A05A2F724E2}"/>
    <cellStyle name="Normal 947 3" xfId="1205" xr:uid="{93585C77-8CDA-48AF-BD9F-0B04C725798E}"/>
    <cellStyle name="Normal 947 4" xfId="2236" xr:uid="{B0609A37-1B09-4C53-BBB0-7947B86A2C96}"/>
    <cellStyle name="Normal 947 5" xfId="3211" xr:uid="{A4BE39F2-D336-4126-B0F2-B80AF16DA424}"/>
    <cellStyle name="Normal 952" xfId="165" xr:uid="{D85DDDE2-1B8F-428D-BDEE-FB93D7099DD6}"/>
    <cellStyle name="Normal 952 2" xfId="562" xr:uid="{C62B5B1A-3523-4284-B17E-245E493BE924}"/>
    <cellStyle name="Normal 952 2 2" xfId="1593" xr:uid="{006AE619-10EE-4C76-81FD-C7A8761BA851}"/>
    <cellStyle name="Normal 952 2 3" xfId="2624" xr:uid="{81D54D5B-45AA-41B8-9EEC-1F58BFDA304C}"/>
    <cellStyle name="Normal 952 3" xfId="1233" xr:uid="{B80E9272-FC85-4844-86E6-28DA46362C36}"/>
    <cellStyle name="Normal 952 4" xfId="2264" xr:uid="{D241057F-959E-48F9-BB81-08292F8AB8C1}"/>
    <cellStyle name="Normal 952 5" xfId="3239" xr:uid="{B06B62FD-180D-4D6F-8327-45A0491F7D11}"/>
    <cellStyle name="Normal 957" xfId="177" xr:uid="{1E8174C9-5D51-49B9-9C0C-FB259C45B2B2}"/>
    <cellStyle name="Normal 957 2" xfId="574" xr:uid="{D03EDB8E-1B58-4A90-A1F4-3A243A9718AA}"/>
    <cellStyle name="Normal 957 2 2" xfId="1605" xr:uid="{4C3EE07F-82B9-49FD-80CE-725D8DB3B847}"/>
    <cellStyle name="Normal 957 2 3" xfId="2636" xr:uid="{F1E39661-FD9F-4508-AA5D-7A4386EFAFC6}"/>
    <cellStyle name="Normal 957 3" xfId="1245" xr:uid="{27753BCC-794D-4072-AA38-89423B469033}"/>
    <cellStyle name="Normal 957 4" xfId="2276" xr:uid="{ECD01018-6CC5-47A1-8AAB-FF8C80BBB62D}"/>
    <cellStyle name="Normal 957 5" xfId="3251" xr:uid="{D3F49492-49FB-48F9-84AD-0C942CEEEB35}"/>
    <cellStyle name="Normal 958" xfId="178" xr:uid="{D53CCCDB-FFBC-4AF7-A936-E833415474A4}"/>
    <cellStyle name="Normal 958 2" xfId="575" xr:uid="{8289F53D-155D-4F10-967C-ECFE97A5B542}"/>
    <cellStyle name="Normal 958 2 2" xfId="1606" xr:uid="{B9FA081C-B6A2-4430-902D-17CEC5C7501B}"/>
    <cellStyle name="Normal 958 2 3" xfId="2637" xr:uid="{5E74D127-B117-463C-82A5-575BF6AB3E6A}"/>
    <cellStyle name="Normal 958 3" xfId="1246" xr:uid="{BB5E1EE6-E1AE-42C0-9466-07A591B603E5}"/>
    <cellStyle name="Normal 958 4" xfId="2277" xr:uid="{847A696C-4F88-4223-A240-3C78615CDC03}"/>
    <cellStyle name="Normal 958 5" xfId="3252" xr:uid="{EE25F610-0413-44F0-AB52-6424A2015D9A}"/>
    <cellStyle name="Normal 959" xfId="179" xr:uid="{2AFEBE51-1303-48C1-9B37-A8A8CFD73E18}"/>
    <cellStyle name="Normal 959 2" xfId="576" xr:uid="{BB8520B0-77D1-4E60-BD8A-1E456B4613C0}"/>
    <cellStyle name="Normal 959 2 2" xfId="1607" xr:uid="{E49E5DAD-8F59-4F50-A7D6-8AD05152EC06}"/>
    <cellStyle name="Normal 959 2 3" xfId="2638" xr:uid="{A2F74AA9-7199-4490-B581-2DF0144045BB}"/>
    <cellStyle name="Normal 959 3" xfId="1247" xr:uid="{18520702-3EA1-4A9F-9282-15B2D5D5F692}"/>
    <cellStyle name="Normal 959 4" xfId="2278" xr:uid="{FE32F98C-75C7-48D2-BF42-6E0E925FFC21}"/>
    <cellStyle name="Normal 959 5" xfId="3253" xr:uid="{8D8A4260-DA82-4C7F-BE72-1D5EAE5ADE4D}"/>
    <cellStyle name="Normal 960" xfId="180" xr:uid="{6B95A32D-5822-48DD-AC57-F0B26C73C5EA}"/>
    <cellStyle name="Normal 960 2" xfId="577" xr:uid="{441F5F6E-BB95-42E7-9D60-88940D79EC98}"/>
    <cellStyle name="Normal 960 2 2" xfId="1608" xr:uid="{B7D08A50-CEEE-48C6-B9E3-C31B6F8669DD}"/>
    <cellStyle name="Normal 960 2 3" xfId="2639" xr:uid="{7B25F0D1-70FF-4875-9D9A-AB97E1F6DF76}"/>
    <cellStyle name="Normal 960 3" xfId="1248" xr:uid="{76B6DB8C-D285-4856-94DB-C61D4A9EF3B6}"/>
    <cellStyle name="Normal 960 4" xfId="2279" xr:uid="{40EBFF6A-C5F0-4190-9B84-4166A5BCE942}"/>
    <cellStyle name="Normal 960 5" xfId="3254" xr:uid="{CB0DD3B0-9C14-4389-B67B-6094A7DF005E}"/>
    <cellStyle name="Normal 961" xfId="182" xr:uid="{BCB69246-33F0-4BD1-8DBA-928032D86E6D}"/>
    <cellStyle name="Normal 961 2" xfId="579" xr:uid="{15AA8924-D345-4F1B-8555-9E63EDF25946}"/>
    <cellStyle name="Normal 961 2 2" xfId="1610" xr:uid="{E4712D1D-D3E4-42B3-A47E-5AA310E01DC5}"/>
    <cellStyle name="Normal 961 2 3" xfId="2641" xr:uid="{92B47201-C95B-4638-B4AE-7263E0FDEC80}"/>
    <cellStyle name="Normal 961 3" xfId="1250" xr:uid="{F4242882-9EEF-433C-9C03-84EB260C27C5}"/>
    <cellStyle name="Normal 961 4" xfId="2281" xr:uid="{4C656393-2528-40E4-BE88-DBB412AEF89F}"/>
    <cellStyle name="Normal 961 5" xfId="3256" xr:uid="{15D0D45C-E826-4679-858F-B7BDDDE18814}"/>
    <cellStyle name="Normal 962" xfId="183" xr:uid="{6F7AF971-9025-49D8-9936-CDB6A200F26F}"/>
    <cellStyle name="Normal 962 2" xfId="580" xr:uid="{2AB2CCF3-034C-42F8-8518-B2747BA20D01}"/>
    <cellStyle name="Normal 962 2 2" xfId="1611" xr:uid="{89FEEAA7-1ECC-499F-9928-EC24881E83A1}"/>
    <cellStyle name="Normal 962 2 3" xfId="2642" xr:uid="{8923A8BD-D9A6-4C29-8BEF-547863259013}"/>
    <cellStyle name="Normal 962 3" xfId="1251" xr:uid="{6BFA15E1-ECA1-409C-A821-67A0B37E892B}"/>
    <cellStyle name="Normal 962 4" xfId="2282" xr:uid="{773C1608-8425-4C76-B214-A47EE57C694D}"/>
    <cellStyle name="Normal 962 5" xfId="3257" xr:uid="{04D28C43-89E7-4EC4-B8C2-A6C23FE17B57}"/>
    <cellStyle name="Normal 963" xfId="184" xr:uid="{0FFBE1DF-DF4B-431B-9AAF-953C0B2523E6}"/>
    <cellStyle name="Normal 963 2" xfId="581" xr:uid="{36ED077C-2457-4571-B8A5-2250896FAF23}"/>
    <cellStyle name="Normal 963 2 2" xfId="1612" xr:uid="{321CE416-E2FE-4367-B719-5C906C496FC3}"/>
    <cellStyle name="Normal 963 2 3" xfId="2643" xr:uid="{C98788FE-519C-4B31-BA77-55C12CA5F54B}"/>
    <cellStyle name="Normal 963 3" xfId="1252" xr:uid="{04A28E8F-3935-4FB9-9EC8-FA3C7288F18D}"/>
    <cellStyle name="Normal 963 4" xfId="2283" xr:uid="{E16BAB8B-3419-4DE3-86F9-B48A6B0A348A}"/>
    <cellStyle name="Normal 963 5" xfId="3258" xr:uid="{C49BD42F-FBCB-4A66-93F0-3AF77343C99F}"/>
    <cellStyle name="Normal 964" xfId="186" xr:uid="{E60B0902-8C38-4C01-8B9B-A1344884337E}"/>
    <cellStyle name="Normal 964 2" xfId="583" xr:uid="{68C19A2B-BFCE-4DB6-886F-4BA682E2F6CC}"/>
    <cellStyle name="Normal 964 2 2" xfId="1614" xr:uid="{BBDA016F-2605-4B83-AD22-E78691298D50}"/>
    <cellStyle name="Normal 964 2 3" xfId="2645" xr:uid="{BE88B245-950B-4E00-8B1A-E3EB09A149D3}"/>
    <cellStyle name="Normal 964 3" xfId="1254" xr:uid="{D54A119E-5360-40D3-AA85-0D6107788C00}"/>
    <cellStyle name="Normal 964 4" xfId="2285" xr:uid="{0424BF51-B9BF-45FB-BFCA-8E686D3C18C2}"/>
    <cellStyle name="Normal 964 5" xfId="3260" xr:uid="{B79B7380-625A-4E0B-A9CA-DAB062187701}"/>
    <cellStyle name="Normal 965" xfId="187" xr:uid="{02CBDEBC-4242-41C2-8855-161C5E665389}"/>
    <cellStyle name="Normal 965 2" xfId="584" xr:uid="{7038FB6D-5209-458E-A1C2-38C9E7A23875}"/>
    <cellStyle name="Normal 965 2 2" xfId="1615" xr:uid="{DE69CD1B-4D22-4CF5-BA4B-D166BEAE5349}"/>
    <cellStyle name="Normal 965 2 3" xfId="2646" xr:uid="{3D863444-7436-4D0C-86CD-874D626AF3F5}"/>
    <cellStyle name="Normal 965 3" xfId="1255" xr:uid="{6D4D3F93-46F0-40D4-8D73-A8C7629984A6}"/>
    <cellStyle name="Normal 965 4" xfId="2286" xr:uid="{1C0989B9-615F-49C3-BB38-F16A1F3FC1DE}"/>
    <cellStyle name="Normal 965 5" xfId="3261" xr:uid="{2C824522-3DEC-4D6B-A359-07A353E97BEB}"/>
    <cellStyle name="Normal 966" xfId="188" xr:uid="{12DA6E34-890E-4A96-AD3E-CE26420832F8}"/>
    <cellStyle name="Normal 966 2" xfId="585" xr:uid="{06E4F25B-CEB1-41F6-B803-1A46AD8721CE}"/>
    <cellStyle name="Normal 966 2 2" xfId="1616" xr:uid="{1A578427-B2A0-45FA-A1E1-BE4D3090BBA4}"/>
    <cellStyle name="Normal 966 2 3" xfId="2647" xr:uid="{937E6595-17A1-4E02-A508-954E6ECE6B31}"/>
    <cellStyle name="Normal 966 3" xfId="1256" xr:uid="{0CFE0DD3-43D2-45BD-A728-8C0BA00CBCA1}"/>
    <cellStyle name="Normal 966 4" xfId="2287" xr:uid="{9E2497EC-D6B4-4712-8176-C16DE0C34212}"/>
    <cellStyle name="Normal 966 5" xfId="3262" xr:uid="{804D3F00-43AF-4837-80FC-C09E3A672DD9}"/>
    <cellStyle name="Normal 967" xfId="189" xr:uid="{A3507FFA-BE38-493D-BB37-20D60B04FD81}"/>
    <cellStyle name="Normal 967 2" xfId="586" xr:uid="{2B391AAF-D1AF-4210-9681-67389AE3EE98}"/>
    <cellStyle name="Normal 967 2 2" xfId="1617" xr:uid="{3727AD93-0CAB-476F-8D0F-2F0F9E117F2D}"/>
    <cellStyle name="Normal 967 2 3" xfId="2648" xr:uid="{5EDDD7CF-FBA3-4160-A3B2-688F8E5DB318}"/>
    <cellStyle name="Normal 967 3" xfId="1257" xr:uid="{9CF8B59A-43C9-47AA-80A3-D37D31B5495A}"/>
    <cellStyle name="Normal 967 4" xfId="2288" xr:uid="{EFF8FBD1-D2EF-4928-B927-BF4DDD920DF0}"/>
    <cellStyle name="Normal 967 5" xfId="3263" xr:uid="{5B76E896-62FB-4FC6-B968-1886E083666D}"/>
    <cellStyle name="Normal 971" xfId="158" xr:uid="{0B8DF6A1-7237-463E-9FE3-DDDE6C7711FF}"/>
    <cellStyle name="Normal 971 2" xfId="555" xr:uid="{FBD52686-C7FB-4ABB-9C4A-2A6AF754A9BF}"/>
    <cellStyle name="Normal 971 2 2" xfId="1586" xr:uid="{D09078BD-B470-4FA1-9212-DD371ED06548}"/>
    <cellStyle name="Normal 971 2 3" xfId="2617" xr:uid="{34291787-4326-4A82-B345-A942B947C2C9}"/>
    <cellStyle name="Normal 971 3" xfId="1226" xr:uid="{70DE9976-B909-4E67-8315-D561DC5FDC41}"/>
    <cellStyle name="Normal 971 4" xfId="2257" xr:uid="{36C77003-34AD-4C68-99DE-A7D7FE445931}"/>
    <cellStyle name="Normal 971 5" xfId="3232" xr:uid="{9E9922DF-F2AC-41BA-9708-62D1491AA61E}"/>
    <cellStyle name="Normal 986" xfId="155" xr:uid="{91880240-10F6-4E2A-9284-404E3C05827E}"/>
    <cellStyle name="Normal 986 2" xfId="552" xr:uid="{7C5FEFD5-B246-42D8-AA88-DFA9F8F4F49B}"/>
    <cellStyle name="Normal 986 2 2" xfId="1583" xr:uid="{234C0C03-49B4-45EA-B17A-EEAF294294B6}"/>
    <cellStyle name="Normal 986 2 3" xfId="2614" xr:uid="{8336B65F-8285-4A08-895A-24241347009E}"/>
    <cellStyle name="Normal 986 3" xfId="1223" xr:uid="{57D59A06-082C-4B84-A1EC-1C2427DE4CD1}"/>
    <cellStyle name="Normal 986 4" xfId="2254" xr:uid="{177CEEA0-4B23-4E6F-A0F3-DD41F8E39BBC}"/>
    <cellStyle name="Normal 986 5" xfId="3229" xr:uid="{C71414AF-1E02-49F4-8D2C-35C1F21D78DB}"/>
    <cellStyle name="Notas 2" xfId="373" xr:uid="{6A98B050-CBCE-4AFD-9597-85421F860BF8}"/>
    <cellStyle name="Notas 2 2" xfId="1411" xr:uid="{8DCC3E89-C5FB-4264-9B3A-B564021CB000}"/>
    <cellStyle name="Notas 2 3" xfId="2442" xr:uid="{64EC0F29-B63E-4DA3-8AE8-8BE7B87DE294}"/>
    <cellStyle name="Notas 3" xfId="733" xr:uid="{45226F5A-87C3-403E-82C1-6D431AE4B17B}"/>
    <cellStyle name="Notas 3 2" xfId="1764" xr:uid="{39CFB063-3216-4DB8-8F5E-BB439E9D239D}"/>
    <cellStyle name="Notas 3 3" xfId="2795" xr:uid="{46973EBC-C829-4601-8676-B72BE8424D8B}"/>
    <cellStyle name="Notas 4" xfId="3411" xr:uid="{76597D47-C1B3-4A0B-942D-0923BC2E8A7A}"/>
    <cellStyle name="Porcentaje 2" xfId="224" xr:uid="{8A706A96-9371-4854-A83B-4A839C5CEB59}"/>
    <cellStyle name="Porcentaje 2 2" xfId="603" xr:uid="{0C7F6CA1-AD8F-42F6-BDAB-793ABE9DD2E6}"/>
    <cellStyle name="Porcentaje 2 2 2" xfId="1634" xr:uid="{D56D5BB2-5CC1-4455-AA54-CA6A497A1E12}"/>
    <cellStyle name="Porcentaje 2 2 3" xfId="2665" xr:uid="{C9C31913-BDB6-4841-BCB9-B6CF6A4F64C8}"/>
    <cellStyle name="Porcentaje 2 3" xfId="1279" xr:uid="{CBBA29AD-747C-4FE6-AC90-F1A5A52ECD31}"/>
    <cellStyle name="Porcentaje 2 4" xfId="2310" xr:uid="{526F8B2C-8536-4890-9CEC-9504B6A0E45A}"/>
    <cellStyle name="Porcentaje 2 5" xfId="3280" xr:uid="{41A695CA-3A0C-4C1C-83F7-6AFD5EB1E24A}"/>
    <cellStyle name="Porcentaje 3" xfId="385" xr:uid="{5A72A29F-C54D-45FC-B1C1-6A9664425D63}"/>
    <cellStyle name="Porcentaje 4" xfId="307" xr:uid="{3C5CE3CE-CD69-4E70-A317-543D1F2355F7}"/>
    <cellStyle name="Porcentaje 5" xfId="132" xr:uid="{49E4AB8A-2A47-4570-A707-EE1DAAD10733}"/>
    <cellStyle name="Porcentaje 5 2" xfId="1199" xr:uid="{AD762FC2-9EA9-42EA-99C8-4A1331D5E829}"/>
    <cellStyle name="Porcentaje 5 3" xfId="2230" xr:uid="{11EF6E41-912E-4B93-AE8A-EC7800D9C080}"/>
    <cellStyle name="Porcentaje 6" xfId="528" xr:uid="{99567EBD-5E5F-4D93-B6B5-32F983D80453}"/>
    <cellStyle name="Porcentaje 6 2" xfId="1559" xr:uid="{EB79EC98-473C-4CCC-B097-A135FB1BB590}"/>
    <cellStyle name="Porcentaje 6 3" xfId="2590" xr:uid="{66A23F07-0FFE-4331-87FF-BF07B32172F7}"/>
    <cellStyle name="Porcentaje 7" xfId="3205" xr:uid="{3B2BC00D-7FD9-4C70-B4CB-C780D2B87C7F}"/>
    <cellStyle name="Salida" xfId="18" builtinId="21" customBuiltin="1"/>
    <cellStyle name="TableStyleLight1" xfId="231" xr:uid="{2671CEA7-15E5-4ECA-A5A0-364461262E96}"/>
    <cellStyle name="Texto de advertencia" xfId="22" builtinId="11" customBuiltin="1"/>
    <cellStyle name="Texto explicativo" xfId="23" builtinId="53" customBuiltin="1"/>
    <cellStyle name="Título" xfId="9" builtinId="15" customBuiltin="1"/>
    <cellStyle name="Título 2" xfId="11" builtinId="17" customBuiltin="1"/>
    <cellStyle name="Título 3" xfId="12" builtinId="18" customBuiltin="1"/>
    <cellStyle name="Total" xfId="24" builtinId="25" customBuiltin="1"/>
  </cellStyles>
  <dxfs count="0"/>
  <tableStyles count="1" defaultTableStyle="TableStyleMedium2" defaultPivotStyle="PivotStyleLight16">
    <tableStyle name="Invisible" pivot="0" table="0" count="0" xr9:uid="{70FCBDA1-B678-4DDD-AC26-B0684788412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110</xdr:row>
      <xdr:rowOff>9525</xdr:rowOff>
    </xdr:from>
    <xdr:to>
      <xdr:col>11</xdr:col>
      <xdr:colOff>47625</xdr:colOff>
      <xdr:row>146</xdr:row>
      <xdr:rowOff>19050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2D6D94F0-C6C9-44A5-B2FC-2BBA5FE3EBE0}"/>
            </a:ext>
          </a:extLst>
        </xdr:cNvPr>
        <xdr:cNvCxnSpPr/>
      </xdr:nvCxnSpPr>
      <xdr:spPr>
        <a:xfrm>
          <a:off x="819150" y="18840450"/>
          <a:ext cx="11887200" cy="6867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9</xdr:col>
      <xdr:colOff>635577</xdr:colOff>
      <xdr:row>61</xdr:row>
      <xdr:rowOff>101312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26357C8D-7A95-4AD6-BBBF-15A9767428C3}"/>
            </a:ext>
          </a:extLst>
        </xdr:cNvPr>
        <xdr:cNvCxnSpPr/>
      </xdr:nvCxnSpPr>
      <xdr:spPr>
        <a:xfrm>
          <a:off x="0" y="4114800"/>
          <a:ext cx="9560502" cy="844521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10</xdr:col>
      <xdr:colOff>92652</xdr:colOff>
      <xdr:row>64</xdr:row>
      <xdr:rowOff>120362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065925FB-8217-47F8-B26B-017A80FE4A6D}"/>
            </a:ext>
          </a:extLst>
        </xdr:cNvPr>
        <xdr:cNvCxnSpPr/>
      </xdr:nvCxnSpPr>
      <xdr:spPr>
        <a:xfrm>
          <a:off x="0" y="5038725"/>
          <a:ext cx="9227127" cy="82356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10</xdr:col>
      <xdr:colOff>149802</xdr:colOff>
      <xdr:row>65</xdr:row>
      <xdr:rowOff>72737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4270FD1-F4C3-4914-B51B-CAC948B110CD}"/>
            </a:ext>
          </a:extLst>
        </xdr:cNvPr>
        <xdr:cNvCxnSpPr/>
      </xdr:nvCxnSpPr>
      <xdr:spPr>
        <a:xfrm>
          <a:off x="0" y="5210175"/>
          <a:ext cx="9227127" cy="82356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19</xdr:row>
      <xdr:rowOff>85725</xdr:rowOff>
    </xdr:from>
    <xdr:to>
      <xdr:col>9</xdr:col>
      <xdr:colOff>416502</xdr:colOff>
      <xdr:row>62</xdr:row>
      <xdr:rowOff>158462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AFB34568-E9CC-4FEF-B9A0-7FD1791FAAB4}"/>
            </a:ext>
          </a:extLst>
        </xdr:cNvPr>
        <xdr:cNvCxnSpPr/>
      </xdr:nvCxnSpPr>
      <xdr:spPr>
        <a:xfrm>
          <a:off x="85725" y="4686300"/>
          <a:ext cx="9227127" cy="82356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ilvia.villar.CREDICENTRO\Desktop\ITTI%20SAECA\Master-CNV-ITTI-S.A.E.C.A-DICIEMBRE.-2022%20Borrador%20SV%20V2.xlsm" TargetMode="External"/><Relationship Id="rId1" Type="http://schemas.openxmlformats.org/officeDocument/2006/relationships/externalLinkPath" Target="file:///C:\Users\silvia.villar.CREDICENTRO\Desktop\ITTI%20SAECA\Master-CNV-ITTI-S.A.E.C.A-DICIEMBRE.-2022%20Borrador%20SV%20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fleischman.sharepoint.com/sites/intranet/finanzas/Contabilidad/2022/FUSION_CONTABILIDAD/CNV-ITTI/06-2022/Master-CNV-ITTI-S.A.E.C.A-JUNIO.-2022_V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12 2022"/>
      <sheetName val="x"/>
      <sheetName val="Indice"/>
      <sheetName val="Balance 122021"/>
      <sheetName val="Balance 06 2022 (2)"/>
      <sheetName val="Información General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Hoja2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Nota 41"/>
      <sheetName val="Nota 40 sin TEDs"/>
      <sheetName val="Interempresas"/>
      <sheetName val="Base de Monedas"/>
    </sheetNames>
    <sheetDataSet>
      <sheetData sheetId="0">
        <row r="5">
          <cell r="C5" t="str">
            <v>Cuenta</v>
          </cell>
          <cell r="D5" t="str">
            <v>Descripcion</v>
          </cell>
          <cell r="E5" t="str">
            <v>Monto</v>
          </cell>
          <cell r="F5" t="str">
            <v>Totalizador</v>
          </cell>
          <cell r="G5" t="str">
            <v>SALDO</v>
          </cell>
          <cell r="H5" t="str">
            <v>TOTAL</v>
          </cell>
        </row>
        <row r="6">
          <cell r="C6">
            <v>1</v>
          </cell>
          <cell r="D6" t="str">
            <v>ACTIVO</v>
          </cell>
          <cell r="E6">
            <v>0</v>
          </cell>
          <cell r="F6">
            <v>0</v>
          </cell>
          <cell r="G6">
            <v>435524476688.17902</v>
          </cell>
          <cell r="H6">
            <v>435524476688.17902</v>
          </cell>
        </row>
        <row r="7">
          <cell r="C7">
            <v>11</v>
          </cell>
          <cell r="D7" t="str">
            <v>ACTIVO CORRIENTE</v>
          </cell>
          <cell r="E7">
            <v>0</v>
          </cell>
          <cell r="F7">
            <v>0</v>
          </cell>
          <cell r="G7">
            <v>182597158186.61301</v>
          </cell>
          <cell r="H7">
            <v>182597158186.61301</v>
          </cell>
        </row>
        <row r="8">
          <cell r="C8">
            <v>1101</v>
          </cell>
          <cell r="D8" t="str">
            <v>DISPONIBILIDADES</v>
          </cell>
          <cell r="E8">
            <v>0</v>
          </cell>
          <cell r="F8">
            <v>0</v>
          </cell>
          <cell r="G8">
            <v>6389462837.8500004</v>
          </cell>
          <cell r="H8">
            <v>6389462837.8500004</v>
          </cell>
        </row>
        <row r="9">
          <cell r="C9">
            <v>110101</v>
          </cell>
          <cell r="D9" t="str">
            <v>EFECTIVO Y SIMILARES</v>
          </cell>
          <cell r="E9">
            <v>0</v>
          </cell>
          <cell r="F9">
            <v>0</v>
          </cell>
          <cell r="G9">
            <v>113528370.8</v>
          </cell>
          <cell r="H9">
            <v>113528370.8</v>
          </cell>
        </row>
        <row r="10">
          <cell r="C10">
            <v>11010101</v>
          </cell>
          <cell r="D10" t="str">
            <v>EFECTIVO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C11">
            <v>11010102</v>
          </cell>
          <cell r="D11" t="str">
            <v>FONDO FIJO GS CENTRAL</v>
          </cell>
          <cell r="E11">
            <v>0</v>
          </cell>
          <cell r="F11">
            <v>3351250</v>
          </cell>
          <cell r="G11">
            <v>0</v>
          </cell>
          <cell r="H11">
            <v>3351250</v>
          </cell>
        </row>
        <row r="12">
          <cell r="C12">
            <v>11010103</v>
          </cell>
          <cell r="D12" t="str">
            <v>FONDO FIJO USD CENTRAL</v>
          </cell>
          <cell r="E12">
            <v>0</v>
          </cell>
          <cell r="F12">
            <v>63988965</v>
          </cell>
          <cell r="G12">
            <v>0</v>
          </cell>
          <cell r="H12">
            <v>63988965</v>
          </cell>
        </row>
        <row r="13">
          <cell r="C13">
            <v>11010104</v>
          </cell>
          <cell r="D13" t="str">
            <v>FONDO FIJO GS CDE</v>
          </cell>
          <cell r="E13">
            <v>0</v>
          </cell>
          <cell r="F13">
            <v>2624597</v>
          </cell>
          <cell r="G13">
            <v>0</v>
          </cell>
          <cell r="H13">
            <v>2624597</v>
          </cell>
        </row>
        <row r="14">
          <cell r="C14">
            <v>11010105</v>
          </cell>
          <cell r="D14" t="str">
            <v>FONDO FIJO USD CDE</v>
          </cell>
          <cell r="E14">
            <v>0</v>
          </cell>
          <cell r="F14">
            <v>117165.8</v>
          </cell>
          <cell r="G14">
            <v>0</v>
          </cell>
          <cell r="H14">
            <v>117165.8</v>
          </cell>
        </row>
        <row r="15">
          <cell r="C15">
            <v>11010106</v>
          </cell>
          <cell r="D15" t="str">
            <v>FONDO FIJO GS. ENCARNACION</v>
          </cell>
          <cell r="E15">
            <v>0</v>
          </cell>
          <cell r="F15">
            <v>4201200</v>
          </cell>
          <cell r="G15">
            <v>0</v>
          </cell>
          <cell r="H15">
            <v>4201200</v>
          </cell>
        </row>
        <row r="16">
          <cell r="C16">
            <v>11010107</v>
          </cell>
          <cell r="D16" t="str">
            <v>FONDO FIJO USD ENCARNACION</v>
          </cell>
          <cell r="E16">
            <v>0</v>
          </cell>
          <cell r="F16">
            <v>32250052</v>
          </cell>
          <cell r="G16">
            <v>0</v>
          </cell>
          <cell r="H16">
            <v>32250052</v>
          </cell>
        </row>
        <row r="17">
          <cell r="C17">
            <v>11010109</v>
          </cell>
          <cell r="D17" t="str">
            <v>RECAUDAC. TARJETA DE CREDITO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11010112</v>
          </cell>
          <cell r="D18" t="str">
            <v>CAJA OPERACIONES GS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C19">
            <v>11010113</v>
          </cell>
          <cell r="D19" t="str">
            <v>CAJA OPERACIONES USD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C20">
            <v>11010114</v>
          </cell>
          <cell r="D20" t="str">
            <v>FONDO FIJO GS SUC 05</v>
          </cell>
          <cell r="E20">
            <v>0</v>
          </cell>
          <cell r="F20">
            <v>1558977</v>
          </cell>
          <cell r="G20">
            <v>0</v>
          </cell>
          <cell r="H20">
            <v>1558977</v>
          </cell>
        </row>
        <row r="21">
          <cell r="C21">
            <v>11010116</v>
          </cell>
          <cell r="D21" t="str">
            <v>OPERACIONES CON TARJETA-MI NEGOCIO</v>
          </cell>
          <cell r="E21">
            <v>0</v>
          </cell>
          <cell r="F21">
            <v>5436164</v>
          </cell>
          <cell r="G21">
            <v>0</v>
          </cell>
          <cell r="H21">
            <v>5436164</v>
          </cell>
        </row>
        <row r="22">
          <cell r="C22">
            <v>110102</v>
          </cell>
          <cell r="D22" t="str">
            <v>VALORES Y RECAUDACIONES</v>
          </cell>
          <cell r="E22">
            <v>0</v>
          </cell>
          <cell r="F22">
            <v>0</v>
          </cell>
          <cell r="G22">
            <v>171109938.96000001</v>
          </cell>
          <cell r="H22">
            <v>171109938.96000001</v>
          </cell>
        </row>
        <row r="23">
          <cell r="C23">
            <v>11010203</v>
          </cell>
          <cell r="D23" t="str">
            <v>RECAUDACIONES CHEQUES ML</v>
          </cell>
          <cell r="E23">
            <v>0</v>
          </cell>
          <cell r="F23">
            <v>81552556</v>
          </cell>
          <cell r="G23">
            <v>0</v>
          </cell>
          <cell r="H23">
            <v>81552556</v>
          </cell>
        </row>
        <row r="24">
          <cell r="C24">
            <v>11010204</v>
          </cell>
          <cell r="D24" t="str">
            <v>RECAUDACIONES CHEQUES ME</v>
          </cell>
          <cell r="E24">
            <v>0</v>
          </cell>
          <cell r="F24">
            <v>86784786.109999999</v>
          </cell>
          <cell r="G24">
            <v>0</v>
          </cell>
          <cell r="H24">
            <v>86784786.109999999</v>
          </cell>
        </row>
        <row r="25">
          <cell r="C25">
            <v>11010209</v>
          </cell>
          <cell r="D25" t="str">
            <v>RECAUDACIONES CHEQUES ML CDE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C26">
            <v>11010210</v>
          </cell>
          <cell r="D26" t="str">
            <v>RECAUDACIONES CHEQUES ME CDE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C27">
            <v>11010213</v>
          </cell>
          <cell r="D27" t="str">
            <v>RECAUDACIONES CHEQUES ML ENCARNACION</v>
          </cell>
          <cell r="E27">
            <v>0</v>
          </cell>
          <cell r="F27">
            <v>2772597</v>
          </cell>
          <cell r="G27">
            <v>0</v>
          </cell>
          <cell r="H27">
            <v>2772597</v>
          </cell>
        </row>
        <row r="28">
          <cell r="C28">
            <v>11010214</v>
          </cell>
          <cell r="D28" t="str">
            <v>RECAUDACIONES CHEQUES ME ENCARNACION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C29">
            <v>110103</v>
          </cell>
          <cell r="D29" t="str">
            <v>BANCOS ML</v>
          </cell>
          <cell r="E29">
            <v>0</v>
          </cell>
          <cell r="F29">
            <v>0</v>
          </cell>
          <cell r="G29">
            <v>810835746</v>
          </cell>
          <cell r="H29">
            <v>810835746</v>
          </cell>
        </row>
        <row r="30">
          <cell r="C30">
            <v>11010301</v>
          </cell>
          <cell r="D30" t="str">
            <v>BANCO REGIONAL GS</v>
          </cell>
          <cell r="E30">
            <v>0</v>
          </cell>
          <cell r="F30">
            <v>749359</v>
          </cell>
          <cell r="G30">
            <v>0</v>
          </cell>
          <cell r="H30">
            <v>749359</v>
          </cell>
        </row>
        <row r="31">
          <cell r="C31">
            <v>11010302</v>
          </cell>
          <cell r="D31" t="str">
            <v>Banco Nacional De Fomento</v>
          </cell>
          <cell r="E31">
            <v>0</v>
          </cell>
          <cell r="F31">
            <v>41506711</v>
          </cell>
          <cell r="G31">
            <v>0</v>
          </cell>
          <cell r="H31">
            <v>41506711</v>
          </cell>
        </row>
        <row r="32">
          <cell r="C32">
            <v>11010304</v>
          </cell>
          <cell r="D32" t="str">
            <v>Banco Sudameris Gs.</v>
          </cell>
          <cell r="E32">
            <v>0</v>
          </cell>
          <cell r="F32">
            <v>3388844</v>
          </cell>
          <cell r="G32">
            <v>0</v>
          </cell>
          <cell r="H32">
            <v>3388844</v>
          </cell>
        </row>
        <row r="33">
          <cell r="C33">
            <v>11010305</v>
          </cell>
          <cell r="D33" t="str">
            <v>Banco Atlas Cta.Cte. Gs.</v>
          </cell>
          <cell r="E33">
            <v>0</v>
          </cell>
          <cell r="F33">
            <v>1975130</v>
          </cell>
          <cell r="G33">
            <v>0</v>
          </cell>
          <cell r="H33">
            <v>1975130</v>
          </cell>
        </row>
        <row r="34">
          <cell r="C34">
            <v>11010306</v>
          </cell>
          <cell r="D34" t="str">
            <v>Banco Continental Gs.</v>
          </cell>
          <cell r="E34">
            <v>0</v>
          </cell>
          <cell r="F34">
            <v>3430637</v>
          </cell>
          <cell r="G34">
            <v>0</v>
          </cell>
          <cell r="H34">
            <v>3430637</v>
          </cell>
        </row>
        <row r="35">
          <cell r="C35">
            <v>11010307</v>
          </cell>
          <cell r="D35" t="str">
            <v>BANCO ITAU GS.</v>
          </cell>
          <cell r="E35">
            <v>0</v>
          </cell>
          <cell r="F35">
            <v>16093455</v>
          </cell>
          <cell r="G35">
            <v>0</v>
          </cell>
          <cell r="H35">
            <v>16093455</v>
          </cell>
        </row>
        <row r="36">
          <cell r="C36">
            <v>11010310</v>
          </cell>
          <cell r="D36" t="str">
            <v>B.B.V.A. GS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C37">
            <v>11010311</v>
          </cell>
          <cell r="D37" t="str">
            <v>Banco Familiar SAECA Gs.</v>
          </cell>
          <cell r="E37">
            <v>0</v>
          </cell>
          <cell r="F37">
            <v>8382946</v>
          </cell>
          <cell r="G37">
            <v>0</v>
          </cell>
          <cell r="H37">
            <v>8382946</v>
          </cell>
        </row>
        <row r="38">
          <cell r="C38">
            <v>11010312</v>
          </cell>
          <cell r="D38" t="str">
            <v>Banco Vision Gs.</v>
          </cell>
          <cell r="E38">
            <v>0</v>
          </cell>
          <cell r="F38">
            <v>6521236</v>
          </cell>
          <cell r="G38">
            <v>0</v>
          </cell>
          <cell r="H38">
            <v>6521236</v>
          </cell>
        </row>
        <row r="39">
          <cell r="C39">
            <v>11010314</v>
          </cell>
          <cell r="D39" t="str">
            <v>BANCO INTERFISA GS</v>
          </cell>
          <cell r="E39">
            <v>0</v>
          </cell>
          <cell r="F39">
            <v>1981854</v>
          </cell>
          <cell r="G39">
            <v>0</v>
          </cell>
          <cell r="H39">
            <v>1981854</v>
          </cell>
        </row>
        <row r="40">
          <cell r="C40">
            <v>11010316</v>
          </cell>
          <cell r="D40" t="str">
            <v>BANCO AMAMBAY GS</v>
          </cell>
          <cell r="E40">
            <v>0</v>
          </cell>
          <cell r="F40">
            <v>4653540</v>
          </cell>
          <cell r="G40">
            <v>0</v>
          </cell>
          <cell r="H40">
            <v>4653540</v>
          </cell>
        </row>
        <row r="41">
          <cell r="C41">
            <v>11010317</v>
          </cell>
          <cell r="D41" t="str">
            <v>BANCO RIO GS.</v>
          </cell>
          <cell r="E41">
            <v>0</v>
          </cell>
          <cell r="F41">
            <v>318464</v>
          </cell>
          <cell r="G41">
            <v>0</v>
          </cell>
          <cell r="H41">
            <v>318464</v>
          </cell>
        </row>
        <row r="42">
          <cell r="C42">
            <v>11010319</v>
          </cell>
          <cell r="D42" t="str">
            <v>TU FINANCIERA-CAJA DE AHORRO GS</v>
          </cell>
          <cell r="E42">
            <v>0</v>
          </cell>
          <cell r="F42">
            <v>4481509</v>
          </cell>
          <cell r="G42">
            <v>0</v>
          </cell>
          <cell r="H42">
            <v>4481509</v>
          </cell>
        </row>
        <row r="43">
          <cell r="C43">
            <v>11010320</v>
          </cell>
          <cell r="D43" t="str">
            <v>FINANCIERA UENO S.A.E.C.A. GS - 61912106</v>
          </cell>
          <cell r="E43">
            <v>0</v>
          </cell>
          <cell r="F43">
            <v>160209</v>
          </cell>
          <cell r="G43">
            <v>0</v>
          </cell>
          <cell r="H43">
            <v>160209</v>
          </cell>
        </row>
        <row r="44">
          <cell r="C44">
            <v>11010321</v>
          </cell>
          <cell r="D44" t="str">
            <v>BCO ATLAS GS CTA CTE 687</v>
          </cell>
          <cell r="E44">
            <v>0</v>
          </cell>
          <cell r="F44">
            <v>78253158</v>
          </cell>
          <cell r="G44">
            <v>0</v>
          </cell>
          <cell r="H44">
            <v>78253158</v>
          </cell>
        </row>
        <row r="45">
          <cell r="C45">
            <v>11010322</v>
          </cell>
          <cell r="D45" t="str">
            <v>BCO ITAU GS CTA CTE 289</v>
          </cell>
          <cell r="E45">
            <v>0</v>
          </cell>
          <cell r="F45">
            <v>16980328</v>
          </cell>
          <cell r="G45">
            <v>0</v>
          </cell>
          <cell r="H45">
            <v>16980328</v>
          </cell>
        </row>
        <row r="46">
          <cell r="C46">
            <v>11010323</v>
          </cell>
          <cell r="D46" t="str">
            <v>BANCO ATLAS CAJA DE AHORRO GS 306</v>
          </cell>
          <cell r="E46">
            <v>0</v>
          </cell>
          <cell r="F46">
            <v>95292498</v>
          </cell>
          <cell r="G46">
            <v>0</v>
          </cell>
          <cell r="H46">
            <v>95292498</v>
          </cell>
        </row>
        <row r="47">
          <cell r="C47">
            <v>11010324</v>
          </cell>
          <cell r="D47" t="str">
            <v>FIC DE FINANZAS CAJA DE AHORRO GS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>
            <v>11010325</v>
          </cell>
          <cell r="D48" t="str">
            <v>FINEXPAR FINANCIERA SAECA CAJA DE AHORRO</v>
          </cell>
          <cell r="E48">
            <v>0</v>
          </cell>
          <cell r="F48">
            <v>17625035</v>
          </cell>
          <cell r="G48">
            <v>0</v>
          </cell>
          <cell r="H48">
            <v>17625035</v>
          </cell>
        </row>
        <row r="49">
          <cell r="C49">
            <v>11010326</v>
          </cell>
          <cell r="D49" t="str">
            <v>BANCOP AHORRO A LA VISTA GS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C50">
            <v>11010327</v>
          </cell>
          <cell r="D50" t="str">
            <v>FINANCIERA UENO 5001</v>
          </cell>
          <cell r="E50">
            <v>0</v>
          </cell>
          <cell r="F50">
            <v>9636983</v>
          </cell>
          <cell r="G50">
            <v>0</v>
          </cell>
          <cell r="H50">
            <v>9636983</v>
          </cell>
        </row>
        <row r="51">
          <cell r="C51">
            <v>11010328</v>
          </cell>
          <cell r="D51" t="str">
            <v>BANCO ATLAS AH GS - SALARIO 443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C52">
            <v>11010329</v>
          </cell>
          <cell r="D52" t="str">
            <v>FINANCIERA UENO 10962</v>
          </cell>
          <cell r="E52">
            <v>0</v>
          </cell>
          <cell r="F52">
            <v>15238757</v>
          </cell>
          <cell r="G52">
            <v>0</v>
          </cell>
          <cell r="H52">
            <v>15238757</v>
          </cell>
        </row>
        <row r="53">
          <cell r="C53">
            <v>11010330</v>
          </cell>
          <cell r="D53" t="str">
            <v>BANCO ATLAS 1311495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C54">
            <v>11010331</v>
          </cell>
          <cell r="D54" t="str">
            <v>FINANCIERA UENO CTA AHORRO N° 96915011 S</v>
          </cell>
          <cell r="E54">
            <v>0</v>
          </cell>
          <cell r="F54">
            <v>9119160</v>
          </cell>
          <cell r="G54">
            <v>0</v>
          </cell>
          <cell r="H54">
            <v>9119160</v>
          </cell>
        </row>
        <row r="55">
          <cell r="C55">
            <v>11010332</v>
          </cell>
          <cell r="D55" t="str">
            <v>CITIBANK GS 60024</v>
          </cell>
          <cell r="E55">
            <v>0</v>
          </cell>
          <cell r="F55">
            <v>474604962</v>
          </cell>
          <cell r="G55">
            <v>0</v>
          </cell>
          <cell r="H55">
            <v>474604962</v>
          </cell>
        </row>
        <row r="56">
          <cell r="C56">
            <v>11010333</v>
          </cell>
          <cell r="D56" t="str">
            <v>FINANCIERA UENO S.A.E.C.A. GS - 61917775 SALARIO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C57">
            <v>11010334</v>
          </cell>
          <cell r="D57" t="str">
            <v>CITIBANK US 60083</v>
          </cell>
          <cell r="E57">
            <v>0</v>
          </cell>
          <cell r="F57">
            <v>319378</v>
          </cell>
          <cell r="G57">
            <v>0</v>
          </cell>
          <cell r="H57">
            <v>319378</v>
          </cell>
        </row>
        <row r="58">
          <cell r="C58">
            <v>11010335</v>
          </cell>
          <cell r="D58" t="str">
            <v>FINANCIERA UENO GS 61929501</v>
          </cell>
          <cell r="E58">
            <v>0</v>
          </cell>
          <cell r="F58">
            <v>21370</v>
          </cell>
          <cell r="G58">
            <v>0</v>
          </cell>
          <cell r="H58">
            <v>21370</v>
          </cell>
        </row>
        <row r="59">
          <cell r="C59">
            <v>11010336</v>
          </cell>
          <cell r="D59" t="str">
            <v>FINEXPAR GS CTA 3524</v>
          </cell>
          <cell r="E59">
            <v>0</v>
          </cell>
          <cell r="F59">
            <v>100223</v>
          </cell>
          <cell r="G59">
            <v>0</v>
          </cell>
          <cell r="H59">
            <v>100223</v>
          </cell>
        </row>
        <row r="60">
          <cell r="C60">
            <v>110104</v>
          </cell>
          <cell r="D60" t="str">
            <v>BANCOS ME</v>
          </cell>
          <cell r="E60">
            <v>0</v>
          </cell>
          <cell r="F60">
            <v>0</v>
          </cell>
          <cell r="G60">
            <v>5293988782.3199997</v>
          </cell>
          <cell r="H60">
            <v>5293988782.3199997</v>
          </cell>
        </row>
        <row r="61">
          <cell r="C61">
            <v>11010401</v>
          </cell>
          <cell r="D61" t="str">
            <v>BANCO SUDAMERIS $</v>
          </cell>
          <cell r="E61">
            <v>0</v>
          </cell>
          <cell r="F61">
            <v>1403800.23</v>
          </cell>
          <cell r="G61">
            <v>0</v>
          </cell>
          <cell r="H61">
            <v>1403800.23</v>
          </cell>
        </row>
        <row r="62">
          <cell r="C62">
            <v>11010402</v>
          </cell>
          <cell r="D62" t="str">
            <v>BANCO ATLAS $</v>
          </cell>
          <cell r="E62">
            <v>0</v>
          </cell>
          <cell r="F62">
            <v>-0.4</v>
          </cell>
          <cell r="G62">
            <v>0</v>
          </cell>
          <cell r="H62">
            <v>-0.4</v>
          </cell>
        </row>
        <row r="63">
          <cell r="C63">
            <v>11010403</v>
          </cell>
          <cell r="D63" t="str">
            <v>BANCO REGIONAL $</v>
          </cell>
          <cell r="E63">
            <v>0</v>
          </cell>
          <cell r="F63">
            <v>3411080</v>
          </cell>
          <cell r="G63">
            <v>0</v>
          </cell>
          <cell r="H63">
            <v>3411080</v>
          </cell>
        </row>
        <row r="64">
          <cell r="C64">
            <v>11010404</v>
          </cell>
          <cell r="D64" t="str">
            <v>BANCO CONTINENTAL $</v>
          </cell>
          <cell r="E64">
            <v>0</v>
          </cell>
          <cell r="F64">
            <v>36790543</v>
          </cell>
          <cell r="G64">
            <v>0</v>
          </cell>
          <cell r="H64">
            <v>36790543</v>
          </cell>
        </row>
        <row r="65">
          <cell r="C65">
            <v>11010406</v>
          </cell>
          <cell r="D65" t="str">
            <v>BANCO ITAU $</v>
          </cell>
          <cell r="E65">
            <v>0</v>
          </cell>
          <cell r="F65">
            <v>3837190372.3299999</v>
          </cell>
          <cell r="G65">
            <v>0</v>
          </cell>
          <cell r="H65">
            <v>3837190372.3299999</v>
          </cell>
        </row>
        <row r="66">
          <cell r="C66">
            <v>11010407</v>
          </cell>
          <cell r="D66" t="str">
            <v>B.B.V.A. $</v>
          </cell>
          <cell r="E66">
            <v>0</v>
          </cell>
          <cell r="F66">
            <v>0.32</v>
          </cell>
          <cell r="G66">
            <v>0</v>
          </cell>
          <cell r="H66">
            <v>0.32</v>
          </cell>
        </row>
        <row r="67">
          <cell r="C67">
            <v>11010409</v>
          </cell>
          <cell r="D67" t="str">
            <v>BANCO FAMILIAR SAECA $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C68">
            <v>11010410</v>
          </cell>
          <cell r="D68" t="str">
            <v>BANCO VISION $</v>
          </cell>
          <cell r="E68">
            <v>0</v>
          </cell>
          <cell r="F68">
            <v>285227</v>
          </cell>
          <cell r="G68">
            <v>0</v>
          </cell>
          <cell r="H68">
            <v>285227</v>
          </cell>
        </row>
        <row r="69">
          <cell r="C69">
            <v>11010412</v>
          </cell>
          <cell r="D69" t="str">
            <v>BANCO INTERFISA $</v>
          </cell>
          <cell r="E69">
            <v>0</v>
          </cell>
          <cell r="F69">
            <v>7248280</v>
          </cell>
          <cell r="G69">
            <v>0</v>
          </cell>
          <cell r="H69">
            <v>7248280</v>
          </cell>
        </row>
        <row r="70">
          <cell r="C70">
            <v>11010413</v>
          </cell>
          <cell r="D70" t="str">
            <v>FINANCIERA UENO S.A.E.C.A.  $</v>
          </cell>
          <cell r="E70">
            <v>0</v>
          </cell>
          <cell r="F70">
            <v>1119039956.8299999</v>
          </cell>
          <cell r="G70">
            <v>0</v>
          </cell>
          <cell r="H70">
            <v>1119039956.8299999</v>
          </cell>
        </row>
        <row r="71">
          <cell r="C71">
            <v>11010414</v>
          </cell>
          <cell r="D71" t="str">
            <v>SOLAR- CAJA DE AHORRO  $</v>
          </cell>
          <cell r="E71">
            <v>0</v>
          </cell>
          <cell r="F71">
            <v>73.05</v>
          </cell>
          <cell r="G71">
            <v>0</v>
          </cell>
          <cell r="H71">
            <v>73.05</v>
          </cell>
        </row>
        <row r="72">
          <cell r="C72">
            <v>11010416</v>
          </cell>
          <cell r="D72" t="str">
            <v>FIC SA DE FINANZAS - CAJA DE AHORRO  $</v>
          </cell>
          <cell r="E72">
            <v>0</v>
          </cell>
          <cell r="F72">
            <v>220</v>
          </cell>
          <cell r="G72">
            <v>0</v>
          </cell>
          <cell r="H72">
            <v>220</v>
          </cell>
        </row>
        <row r="73">
          <cell r="C73">
            <v>11010417</v>
          </cell>
          <cell r="D73" t="str">
            <v>BANCO AMAMBAY S.A $</v>
          </cell>
          <cell r="E73">
            <v>0</v>
          </cell>
          <cell r="F73">
            <v>0.09</v>
          </cell>
          <cell r="G73">
            <v>0</v>
          </cell>
          <cell r="H73">
            <v>0.09</v>
          </cell>
        </row>
        <row r="74">
          <cell r="C74">
            <v>11010419</v>
          </cell>
          <cell r="D74" t="str">
            <v>BANCOP $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C75">
            <v>11010420</v>
          </cell>
          <cell r="D75" t="str">
            <v>BANCO RIO $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C76">
            <v>11010422</v>
          </cell>
          <cell r="D76" t="str">
            <v>B.B.V.A. -EUROS</v>
          </cell>
          <cell r="E76">
            <v>0</v>
          </cell>
          <cell r="F76">
            <v>5721819.6399999997</v>
          </cell>
          <cell r="G76">
            <v>0</v>
          </cell>
          <cell r="H76">
            <v>5721819.6399999997</v>
          </cell>
        </row>
        <row r="77">
          <cell r="C77">
            <v>11010423</v>
          </cell>
          <cell r="D77" t="str">
            <v>TU FINANCIERA $</v>
          </cell>
          <cell r="E77">
            <v>0</v>
          </cell>
          <cell r="F77">
            <v>1250605</v>
          </cell>
          <cell r="G77">
            <v>0</v>
          </cell>
          <cell r="H77">
            <v>1250605</v>
          </cell>
        </row>
        <row r="78">
          <cell r="C78">
            <v>11010424</v>
          </cell>
          <cell r="D78" t="str">
            <v>BCO ATLAS CTA CTE 203</v>
          </cell>
          <cell r="E78">
            <v>0</v>
          </cell>
          <cell r="F78">
            <v>53104499.07</v>
          </cell>
          <cell r="G78">
            <v>0</v>
          </cell>
          <cell r="H78">
            <v>53104499.07</v>
          </cell>
        </row>
        <row r="79">
          <cell r="C79">
            <v>11010425</v>
          </cell>
          <cell r="D79" t="str">
            <v>BCO ITAU CTA CTE USD 773</v>
          </cell>
          <cell r="E79">
            <v>0</v>
          </cell>
          <cell r="F79">
            <v>650200.25</v>
          </cell>
          <cell r="G79">
            <v>0</v>
          </cell>
          <cell r="H79">
            <v>650200.25</v>
          </cell>
        </row>
        <row r="80">
          <cell r="C80">
            <v>11010426</v>
          </cell>
          <cell r="D80" t="str">
            <v>FIC FINANZAS</v>
          </cell>
          <cell r="E80">
            <v>0</v>
          </cell>
          <cell r="F80">
            <v>-0.48</v>
          </cell>
          <cell r="G80">
            <v>0</v>
          </cell>
          <cell r="H80">
            <v>-0.48</v>
          </cell>
        </row>
        <row r="81">
          <cell r="C81">
            <v>11010427</v>
          </cell>
          <cell r="D81" t="str">
            <v>FINEXPAR CAJA DE AHORRO A LA VISTA</v>
          </cell>
          <cell r="E81">
            <v>0</v>
          </cell>
          <cell r="F81">
            <v>57953577</v>
          </cell>
          <cell r="G81">
            <v>0</v>
          </cell>
          <cell r="H81">
            <v>57953577</v>
          </cell>
        </row>
        <row r="82">
          <cell r="C82">
            <v>11010428</v>
          </cell>
          <cell r="D82" t="str">
            <v>FINANCIERA UENO USD 5002</v>
          </cell>
          <cell r="E82">
            <v>0</v>
          </cell>
          <cell r="F82">
            <v>7384429.7999999998</v>
          </cell>
          <cell r="G82">
            <v>0</v>
          </cell>
          <cell r="H82">
            <v>7384429.7999999998</v>
          </cell>
        </row>
        <row r="83">
          <cell r="C83">
            <v>11010429</v>
          </cell>
          <cell r="D83" t="str">
            <v>BANCO ATLAS AH USD - SALARIO 036</v>
          </cell>
          <cell r="E83">
            <v>0</v>
          </cell>
          <cell r="F83">
            <v>230671</v>
          </cell>
          <cell r="G83">
            <v>0</v>
          </cell>
          <cell r="H83">
            <v>230671</v>
          </cell>
        </row>
        <row r="84">
          <cell r="C84">
            <v>11010430</v>
          </cell>
          <cell r="D84" t="str">
            <v>BANCO ATLAS 1311496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11010431</v>
          </cell>
          <cell r="D85" t="str">
            <v>FINANCIERA UENO N° 96115496 SALARIO</v>
          </cell>
          <cell r="E85">
            <v>0</v>
          </cell>
          <cell r="F85">
            <v>7305105</v>
          </cell>
          <cell r="G85">
            <v>0</v>
          </cell>
          <cell r="H85">
            <v>7305105</v>
          </cell>
        </row>
        <row r="86">
          <cell r="C86">
            <v>11010432</v>
          </cell>
          <cell r="D86" t="str">
            <v>CITIBANK US 60067</v>
          </cell>
          <cell r="E86">
            <v>0</v>
          </cell>
          <cell r="F86">
            <v>2037377.5</v>
          </cell>
          <cell r="G86">
            <v>0</v>
          </cell>
          <cell r="H86">
            <v>2037377.5</v>
          </cell>
        </row>
        <row r="87">
          <cell r="C87">
            <v>11010433</v>
          </cell>
          <cell r="D87" t="str">
            <v>CITIBANK US 60083</v>
          </cell>
          <cell r="E87">
            <v>0</v>
          </cell>
          <cell r="F87">
            <v>6517</v>
          </cell>
          <cell r="G87">
            <v>0</v>
          </cell>
          <cell r="H87">
            <v>6517</v>
          </cell>
        </row>
        <row r="88">
          <cell r="C88">
            <v>11010434</v>
          </cell>
          <cell r="D88" t="str">
            <v>UENO USD 61129502</v>
          </cell>
          <cell r="E88">
            <v>0</v>
          </cell>
          <cell r="F88">
            <v>1023595.02</v>
          </cell>
          <cell r="G88">
            <v>0</v>
          </cell>
          <cell r="H88">
            <v>1023595.02</v>
          </cell>
        </row>
        <row r="89">
          <cell r="C89">
            <v>11010435</v>
          </cell>
          <cell r="D89" t="str">
            <v>FINEXPAR USD-CTA 3525</v>
          </cell>
          <cell r="E89">
            <v>0</v>
          </cell>
          <cell r="F89">
            <v>4204809</v>
          </cell>
          <cell r="G89">
            <v>0</v>
          </cell>
          <cell r="H89">
            <v>4204809</v>
          </cell>
        </row>
        <row r="90">
          <cell r="C90">
            <v>11010436</v>
          </cell>
          <cell r="D90" t="str">
            <v>CITIBANK USD CTA 5132</v>
          </cell>
          <cell r="E90">
            <v>0</v>
          </cell>
          <cell r="F90">
            <v>147746025.06999999</v>
          </cell>
          <cell r="G90">
            <v>0</v>
          </cell>
          <cell r="H90">
            <v>147746025.06999999</v>
          </cell>
        </row>
        <row r="91">
          <cell r="C91">
            <v>11010437</v>
          </cell>
          <cell r="D91" t="str">
            <v>CITIBANK USD CTA 5159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C92">
            <v>1102</v>
          </cell>
          <cell r="D92" t="str">
            <v>INVERSIONES TEMPORALES</v>
          </cell>
          <cell r="E92">
            <v>0</v>
          </cell>
          <cell r="F92">
            <v>0</v>
          </cell>
          <cell r="G92">
            <v>17785321851</v>
          </cell>
          <cell r="H92">
            <v>17785321851</v>
          </cell>
        </row>
        <row r="93">
          <cell r="C93">
            <v>110201</v>
          </cell>
          <cell r="D93" t="str">
            <v xml:space="preserve">INVERSIONES </v>
          </cell>
          <cell r="E93">
            <v>0</v>
          </cell>
          <cell r="F93">
            <v>0</v>
          </cell>
          <cell r="G93">
            <v>4000000050</v>
          </cell>
          <cell r="H93">
            <v>4000000050</v>
          </cell>
        </row>
        <row r="94">
          <cell r="C94">
            <v>11020102</v>
          </cell>
          <cell r="D94" t="str">
            <v>INVERSIONES A PLAZO FIJO</v>
          </cell>
          <cell r="E94">
            <v>0</v>
          </cell>
          <cell r="F94">
            <v>4000000050</v>
          </cell>
          <cell r="G94">
            <v>0</v>
          </cell>
          <cell r="H94">
            <v>4000000050</v>
          </cell>
        </row>
        <row r="95">
          <cell r="C95">
            <v>11020103</v>
          </cell>
          <cell r="D95" t="str">
            <v>INTERES A COBRAR- INVERSIONES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C96">
            <v>11020104</v>
          </cell>
          <cell r="D96" t="str">
            <v>ACCIONES REDISA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C97">
            <v>11020105</v>
          </cell>
          <cell r="D97" t="str">
            <v>ACCIONES FINANCIERA UENO S.A.E.C.A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C98">
            <v>11020106</v>
          </cell>
          <cell r="D98" t="str">
            <v>ACCIONES FLEISCHMAN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C99">
            <v>110202</v>
          </cell>
          <cell r="D99" t="str">
            <v xml:space="preserve"> OTRAS INVERSIONES IRF</v>
          </cell>
          <cell r="E99">
            <v>0</v>
          </cell>
          <cell r="F99">
            <v>0</v>
          </cell>
          <cell r="G99">
            <v>13785321801</v>
          </cell>
          <cell r="H99">
            <v>13785321801</v>
          </cell>
        </row>
        <row r="100">
          <cell r="C100">
            <v>11020202</v>
          </cell>
          <cell r="D100" t="str">
            <v>CAPITAL IRF CREDICENTRO GS</v>
          </cell>
          <cell r="E100">
            <v>0</v>
          </cell>
          <cell r="F100">
            <v>13770257393</v>
          </cell>
          <cell r="G100">
            <v>0</v>
          </cell>
          <cell r="H100">
            <v>13770257393</v>
          </cell>
        </row>
        <row r="101">
          <cell r="C101">
            <v>11020203</v>
          </cell>
          <cell r="D101" t="str">
            <v>INTERES A COBRAR IRF CREDICENTRO GS</v>
          </cell>
          <cell r="E101">
            <v>0</v>
          </cell>
          <cell r="F101">
            <v>81745081</v>
          </cell>
          <cell r="G101">
            <v>0</v>
          </cell>
          <cell r="H101">
            <v>81745081</v>
          </cell>
        </row>
        <row r="102">
          <cell r="C102">
            <v>11020204</v>
          </cell>
          <cell r="D102" t="str">
            <v>(-) INTERES A DEVENGAR IRF CREDICEN</v>
          </cell>
          <cell r="E102">
            <v>0</v>
          </cell>
          <cell r="F102">
            <v>-66680673</v>
          </cell>
          <cell r="G102">
            <v>0</v>
          </cell>
          <cell r="H102">
            <v>-66680673</v>
          </cell>
        </row>
        <row r="103">
          <cell r="C103">
            <v>11020206</v>
          </cell>
          <cell r="D103" t="str">
            <v>CAPITAL IRF CREDICENTRO USD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C104">
            <v>11020207</v>
          </cell>
          <cell r="D104" t="str">
            <v>INTERES A COBRAR IRF CCO USD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11020208</v>
          </cell>
          <cell r="D105" t="str">
            <v>(-) INTERES A DEVENGAR IRF CCO USD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1103</v>
          </cell>
          <cell r="D106" t="str">
            <v>CREDITOS</v>
          </cell>
          <cell r="E106">
            <v>0</v>
          </cell>
          <cell r="F106">
            <v>0</v>
          </cell>
          <cell r="G106">
            <v>121529683.15000001</v>
          </cell>
          <cell r="H106">
            <v>121529683.15000001</v>
          </cell>
        </row>
        <row r="107">
          <cell r="C107">
            <v>110301</v>
          </cell>
          <cell r="D107" t="str">
            <v>CHEQUES EN CARTERA</v>
          </cell>
          <cell r="E107">
            <v>0</v>
          </cell>
          <cell r="F107">
            <v>0</v>
          </cell>
          <cell r="G107">
            <v>120018518.8</v>
          </cell>
          <cell r="H107">
            <v>120018518.8</v>
          </cell>
        </row>
        <row r="108">
          <cell r="C108">
            <v>11030101</v>
          </cell>
          <cell r="D108" t="str">
            <v>CHEQUES DIFERIDOS ML</v>
          </cell>
          <cell r="E108">
            <v>0</v>
          </cell>
          <cell r="F108">
            <v>56032335</v>
          </cell>
          <cell r="G108">
            <v>0</v>
          </cell>
          <cell r="H108">
            <v>56032335</v>
          </cell>
        </row>
        <row r="109">
          <cell r="C109">
            <v>11030102</v>
          </cell>
          <cell r="D109" t="str">
            <v>CHEQUES DIFERIDOS ME</v>
          </cell>
          <cell r="E109">
            <v>0</v>
          </cell>
          <cell r="F109">
            <v>28877563.41</v>
          </cell>
          <cell r="G109">
            <v>0</v>
          </cell>
          <cell r="H109">
            <v>28877563.41</v>
          </cell>
        </row>
        <row r="110">
          <cell r="C110">
            <v>11030103</v>
          </cell>
          <cell r="D110" t="str">
            <v>CHEQUES RECHAZADOS ML</v>
          </cell>
          <cell r="E110">
            <v>0</v>
          </cell>
          <cell r="F110">
            <v>33094824</v>
          </cell>
          <cell r="G110">
            <v>0</v>
          </cell>
          <cell r="H110">
            <v>33094824</v>
          </cell>
        </row>
        <row r="111">
          <cell r="C111">
            <v>11030104</v>
          </cell>
          <cell r="D111" t="str">
            <v>CHEQUES RECHAZADOS ME</v>
          </cell>
          <cell r="E111">
            <v>0</v>
          </cell>
          <cell r="F111">
            <v>2013796.39</v>
          </cell>
          <cell r="G111">
            <v>0</v>
          </cell>
          <cell r="H111">
            <v>2013796.39</v>
          </cell>
        </row>
        <row r="112">
          <cell r="C112">
            <v>110302</v>
          </cell>
          <cell r="D112" t="str">
            <v>PARTIDAS CONCILIATORIAS</v>
          </cell>
          <cell r="E112">
            <v>0</v>
          </cell>
          <cell r="F112">
            <v>0</v>
          </cell>
          <cell r="G112">
            <v>-0.05</v>
          </cell>
          <cell r="H112">
            <v>-0.05</v>
          </cell>
        </row>
        <row r="113">
          <cell r="C113">
            <v>11030201</v>
          </cell>
          <cell r="D113" t="str">
            <v>PARTIDAS A CONCILIAR GASTOS BANCARIOS</v>
          </cell>
          <cell r="E113">
            <v>0</v>
          </cell>
          <cell r="F113">
            <v>0.08</v>
          </cell>
          <cell r="G113">
            <v>0</v>
          </cell>
          <cell r="H113">
            <v>0.08</v>
          </cell>
        </row>
        <row r="114">
          <cell r="C114">
            <v>11030211</v>
          </cell>
          <cell r="D114" t="str">
            <v>Partidas a Conciliar Bancos ME</v>
          </cell>
          <cell r="E114">
            <v>0</v>
          </cell>
          <cell r="F114">
            <v>0.12</v>
          </cell>
          <cell r="G114">
            <v>0</v>
          </cell>
          <cell r="H114">
            <v>0.12</v>
          </cell>
        </row>
        <row r="115">
          <cell r="C115">
            <v>11030223</v>
          </cell>
          <cell r="D115" t="str">
            <v>PARTIDAS A CONCILIAR BANCOS ML</v>
          </cell>
          <cell r="E115">
            <v>0</v>
          </cell>
          <cell r="F115">
            <v>-0.25</v>
          </cell>
          <cell r="G115">
            <v>0</v>
          </cell>
          <cell r="H115">
            <v>-0.25</v>
          </cell>
        </row>
        <row r="116">
          <cell r="C116">
            <v>110303</v>
          </cell>
          <cell r="D116" t="str">
            <v>OTROS ACTIVOS</v>
          </cell>
          <cell r="E116">
            <v>0</v>
          </cell>
          <cell r="F116">
            <v>0</v>
          </cell>
          <cell r="G116">
            <v>1511164.4</v>
          </cell>
          <cell r="H116">
            <v>1511164.4</v>
          </cell>
        </row>
        <row r="117">
          <cell r="C117">
            <v>11030302</v>
          </cell>
          <cell r="D117" t="str">
            <v>FACTURAS CONTADO COBROS</v>
          </cell>
          <cell r="E117">
            <v>0</v>
          </cell>
          <cell r="F117">
            <v>1511164.4</v>
          </cell>
          <cell r="G117">
            <v>0</v>
          </cell>
          <cell r="H117">
            <v>1511164.4</v>
          </cell>
        </row>
        <row r="118">
          <cell r="C118">
            <v>11030303</v>
          </cell>
          <cell r="D118" t="str">
            <v>GARANTIA DE ALQUILER-ESPACIO FISICO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C119">
            <v>11030304</v>
          </cell>
          <cell r="D119" t="str">
            <v>TRANSFERENCIAS BANCARIAS PENDIENTES GS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C120">
            <v>11030305</v>
          </cell>
          <cell r="D120" t="str">
            <v>TRANSFERENCIAS BANCARIAS PENDIENTES USD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C121">
            <v>1104</v>
          </cell>
          <cell r="D121" t="str">
            <v>CLIENTES</v>
          </cell>
          <cell r="E121">
            <v>0</v>
          </cell>
          <cell r="F121">
            <v>0</v>
          </cell>
          <cell r="G121">
            <v>16678801699.889999</v>
          </cell>
          <cell r="H121">
            <v>16678801699.889999</v>
          </cell>
        </row>
        <row r="122">
          <cell r="C122">
            <v>110401</v>
          </cell>
          <cell r="D122" t="str">
            <v>FACTURAS A COBRAR</v>
          </cell>
          <cell r="E122">
            <v>0</v>
          </cell>
          <cell r="F122">
            <v>0</v>
          </cell>
          <cell r="G122">
            <v>16678801699.889999</v>
          </cell>
          <cell r="H122">
            <v>16678801699.889999</v>
          </cell>
        </row>
        <row r="123">
          <cell r="C123">
            <v>11040101</v>
          </cell>
          <cell r="D123" t="str">
            <v>FACTURACION A CLIENTES LOCALES ML</v>
          </cell>
          <cell r="E123">
            <v>0</v>
          </cell>
          <cell r="F123">
            <v>6554648022.5200005</v>
          </cell>
          <cell r="G123">
            <v>0</v>
          </cell>
          <cell r="H123">
            <v>6554648022.5200005</v>
          </cell>
        </row>
        <row r="124">
          <cell r="C124">
            <v>11040102</v>
          </cell>
          <cell r="D124" t="str">
            <v>FACTURACION A CLIENTES LOCALES ME</v>
          </cell>
          <cell r="E124">
            <v>0</v>
          </cell>
          <cell r="F124">
            <v>15523771918.85</v>
          </cell>
          <cell r="G124">
            <v>0</v>
          </cell>
          <cell r="H124">
            <v>15523771918.85</v>
          </cell>
        </row>
        <row r="125">
          <cell r="C125">
            <v>11040103</v>
          </cell>
          <cell r="D125" t="str">
            <v>FACTURACION A OTROS CLIENTES ML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C126">
            <v>11040105</v>
          </cell>
          <cell r="D126" t="str">
            <v>CUENTAS A FACTURAR CONTRATOS VIGENTES CP</v>
          </cell>
          <cell r="E126">
            <v>0</v>
          </cell>
          <cell r="F126">
            <v>5703263785.5200005</v>
          </cell>
          <cell r="G126">
            <v>0</v>
          </cell>
          <cell r="H126">
            <v>5703263785.5200005</v>
          </cell>
        </row>
        <row r="127">
          <cell r="C127">
            <v>11040106</v>
          </cell>
          <cell r="D127" t="str">
            <v xml:space="preserve"> (-) CONTRATO FACTURAR CP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C128">
            <v>11040193</v>
          </cell>
          <cell r="D128" t="str">
            <v>CLIENTES MOROSOS GS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C129">
            <v>11040194</v>
          </cell>
          <cell r="D129" t="str">
            <v>CLIENTES JUDICIALES GS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C130">
            <v>11040196</v>
          </cell>
          <cell r="D130" t="str">
            <v>CLIENTES MOROSOS USD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C131">
            <v>11040197</v>
          </cell>
          <cell r="D131" t="str">
            <v>CLIENTES JUDICIALES USD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C132">
            <v>11040198</v>
          </cell>
          <cell r="D132" t="str">
            <v>PREVISION CLIENTES DE DUDOSO COBRO</v>
          </cell>
          <cell r="E132">
            <v>0</v>
          </cell>
          <cell r="F132">
            <v>-11102882027</v>
          </cell>
          <cell r="G132">
            <v>0</v>
          </cell>
          <cell r="H132">
            <v>-11102882027</v>
          </cell>
        </row>
        <row r="133">
          <cell r="C133">
            <v>1105</v>
          </cell>
          <cell r="D133" t="str">
            <v>OTROS CLIENTES</v>
          </cell>
          <cell r="E133">
            <v>0</v>
          </cell>
          <cell r="F133">
            <v>0</v>
          </cell>
          <cell r="G133">
            <v>44861193371.75</v>
          </cell>
          <cell r="H133">
            <v>44861193371.75</v>
          </cell>
        </row>
        <row r="134">
          <cell r="C134">
            <v>110501</v>
          </cell>
          <cell r="D134" t="str">
            <v>OTRAS CUENTAS A COBRAR</v>
          </cell>
          <cell r="E134">
            <v>0</v>
          </cell>
          <cell r="F134">
            <v>0</v>
          </cell>
          <cell r="G134">
            <v>44861193371.75</v>
          </cell>
          <cell r="H134">
            <v>44861193371.75</v>
          </cell>
        </row>
        <row r="135">
          <cell r="C135">
            <v>11050101</v>
          </cell>
          <cell r="D135" t="str">
            <v>CUENTAS A COBRAR TERCEROS</v>
          </cell>
          <cell r="E135">
            <v>0</v>
          </cell>
          <cell r="F135">
            <v>430536327</v>
          </cell>
          <cell r="G135">
            <v>0</v>
          </cell>
          <cell r="H135">
            <v>430536327</v>
          </cell>
        </row>
        <row r="136">
          <cell r="C136">
            <v>11050105</v>
          </cell>
          <cell r="D136" t="str">
            <v>ANTICIPOS A RENDIR GS</v>
          </cell>
          <cell r="E136">
            <v>0</v>
          </cell>
          <cell r="F136">
            <v>3083859</v>
          </cell>
          <cell r="G136">
            <v>0</v>
          </cell>
          <cell r="H136">
            <v>3083859</v>
          </cell>
        </row>
        <row r="137">
          <cell r="C137">
            <v>11050106</v>
          </cell>
          <cell r="D137" t="str">
            <v>ANTICIPOS A RENDIR U$D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C138">
            <v>11050109</v>
          </cell>
          <cell r="D138" t="str">
            <v>CUENTA A COBRAR DIRECTORIO</v>
          </cell>
          <cell r="E138">
            <v>0</v>
          </cell>
          <cell r="F138">
            <v>1098435000</v>
          </cell>
          <cell r="G138">
            <v>0</v>
          </cell>
          <cell r="H138">
            <v>1098435000</v>
          </cell>
        </row>
        <row r="139">
          <cell r="C139">
            <v>11050110</v>
          </cell>
          <cell r="D139" t="str">
            <v>DIFERENCIA DE CAJA A RECUPERAR</v>
          </cell>
          <cell r="E139">
            <v>0</v>
          </cell>
          <cell r="F139">
            <v>31419553</v>
          </cell>
          <cell r="G139">
            <v>0</v>
          </cell>
          <cell r="H139">
            <v>31419553</v>
          </cell>
        </row>
        <row r="140">
          <cell r="C140">
            <v>11050111</v>
          </cell>
          <cell r="D140" t="str">
            <v>BURGAS A COBRAR</v>
          </cell>
          <cell r="E140">
            <v>0</v>
          </cell>
          <cell r="F140">
            <v>13516946</v>
          </cell>
          <cell r="G140">
            <v>0</v>
          </cell>
          <cell r="H140">
            <v>13516946</v>
          </cell>
        </row>
        <row r="141">
          <cell r="C141">
            <v>11050112</v>
          </cell>
          <cell r="D141" t="str">
            <v>REDISA A COBRAR GS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C142">
            <v>11050113</v>
          </cell>
          <cell r="D142" t="str">
            <v>CBS A COBRAR</v>
          </cell>
          <cell r="E142">
            <v>0</v>
          </cell>
          <cell r="F142">
            <v>49500179</v>
          </cell>
          <cell r="G142">
            <v>0</v>
          </cell>
          <cell r="H142">
            <v>49500179</v>
          </cell>
        </row>
        <row r="143">
          <cell r="C143">
            <v>11050114</v>
          </cell>
          <cell r="D143" t="str">
            <v>GRUPO VAZQUEZ A COBRAR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C144">
            <v>11050115</v>
          </cell>
          <cell r="D144" t="str">
            <v>CREDICENTRO A COBRAR GS</v>
          </cell>
          <cell r="E144">
            <v>0</v>
          </cell>
          <cell r="F144">
            <v>3368224846.29</v>
          </cell>
          <cell r="G144">
            <v>0</v>
          </cell>
          <cell r="H144">
            <v>3368224846.29</v>
          </cell>
        </row>
        <row r="145">
          <cell r="C145">
            <v>11050116</v>
          </cell>
          <cell r="D145" t="str">
            <v>CREDICENTRO A COBRAR USD</v>
          </cell>
          <cell r="E145">
            <v>0</v>
          </cell>
          <cell r="F145">
            <v>0.46</v>
          </cell>
          <cell r="G145">
            <v>0</v>
          </cell>
          <cell r="H145">
            <v>0.46</v>
          </cell>
        </row>
        <row r="146">
          <cell r="C146">
            <v>11050117</v>
          </cell>
          <cell r="D146" t="str">
            <v>REDISA A COBRAR USD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C147">
            <v>11050118</v>
          </cell>
          <cell r="D147" t="str">
            <v>STE A COBRAR</v>
          </cell>
          <cell r="E147">
            <v>0</v>
          </cell>
          <cell r="F147">
            <v>6244334089</v>
          </cell>
          <cell r="G147">
            <v>0</v>
          </cell>
          <cell r="H147">
            <v>6244334089</v>
          </cell>
        </row>
        <row r="148">
          <cell r="C148">
            <v>11050119</v>
          </cell>
          <cell r="D148" t="str">
            <v>CBS A COBRAR USD</v>
          </cell>
          <cell r="E148">
            <v>0</v>
          </cell>
          <cell r="F148">
            <v>1529554</v>
          </cell>
          <cell r="G148">
            <v>0</v>
          </cell>
          <cell r="H148">
            <v>1529554</v>
          </cell>
        </row>
        <row r="149">
          <cell r="C149">
            <v>11050120</v>
          </cell>
          <cell r="D149" t="str">
            <v>CUENTAS POR COBRAR USD</v>
          </cell>
          <cell r="E149">
            <v>0</v>
          </cell>
          <cell r="F149">
            <v>-0.28000000000000003</v>
          </cell>
          <cell r="G149">
            <v>0</v>
          </cell>
          <cell r="H149">
            <v>-0.28000000000000003</v>
          </cell>
        </row>
        <row r="150">
          <cell r="C150">
            <v>11050121</v>
          </cell>
          <cell r="D150" t="str">
            <v>TERCERIZACION PLEVEN</v>
          </cell>
          <cell r="E150">
            <v>0</v>
          </cell>
          <cell r="F150">
            <v>648759291</v>
          </cell>
          <cell r="G150">
            <v>0</v>
          </cell>
          <cell r="H150">
            <v>648759291</v>
          </cell>
        </row>
        <row r="151">
          <cell r="C151">
            <v>11050122</v>
          </cell>
          <cell r="D151" t="str">
            <v>BIOCREDIT</v>
          </cell>
          <cell r="E151">
            <v>0</v>
          </cell>
          <cell r="F151">
            <v>210003929</v>
          </cell>
          <cell r="G151">
            <v>0</v>
          </cell>
          <cell r="H151">
            <v>210003929</v>
          </cell>
        </row>
        <row r="152">
          <cell r="C152">
            <v>11050123</v>
          </cell>
          <cell r="D152" t="str">
            <v>BONOS A COLOCAR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C153">
            <v>11050124</v>
          </cell>
          <cell r="D153" t="str">
            <v>OTRAS CUENTAS POR COBRAR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C154">
            <v>11050125</v>
          </cell>
          <cell r="D154" t="str">
            <v>VINANZAS A COBRAR USD</v>
          </cell>
          <cell r="E154">
            <v>0</v>
          </cell>
          <cell r="F154">
            <v>3507669100</v>
          </cell>
          <cell r="G154">
            <v>0</v>
          </cell>
          <cell r="H154">
            <v>3507669100</v>
          </cell>
        </row>
        <row r="155">
          <cell r="C155">
            <v>11050126</v>
          </cell>
          <cell r="D155" t="str">
            <v>IOIO A COBRAR GS</v>
          </cell>
          <cell r="E155">
            <v>0</v>
          </cell>
          <cell r="F155">
            <v>8481193937</v>
          </cell>
          <cell r="G155">
            <v>0</v>
          </cell>
          <cell r="H155">
            <v>8481193937</v>
          </cell>
        </row>
        <row r="156">
          <cell r="C156">
            <v>11050127</v>
          </cell>
          <cell r="D156" t="str">
            <v>IOIO A COBRAR USD</v>
          </cell>
          <cell r="E156">
            <v>0</v>
          </cell>
          <cell r="F156">
            <v>20772986761</v>
          </cell>
          <cell r="G156">
            <v>0</v>
          </cell>
          <cell r="H156">
            <v>20772986761</v>
          </cell>
        </row>
        <row r="157">
          <cell r="C157">
            <v>11050128</v>
          </cell>
          <cell r="D157" t="str">
            <v>GRUPO VAZQUEZ A COBRAR USD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C158">
            <v>1106</v>
          </cell>
          <cell r="D158" t="str">
            <v>ANTICIPOS</v>
          </cell>
          <cell r="E158">
            <v>0</v>
          </cell>
          <cell r="F158">
            <v>0</v>
          </cell>
          <cell r="G158">
            <v>188396933.38</v>
          </cell>
          <cell r="H158">
            <v>188396933.38</v>
          </cell>
        </row>
        <row r="159">
          <cell r="C159">
            <v>110601</v>
          </cell>
          <cell r="D159" t="str">
            <v>PROVEEDORES LOCALES Y DEL EXTERIOR</v>
          </cell>
          <cell r="E159">
            <v>0</v>
          </cell>
          <cell r="F159">
            <v>0</v>
          </cell>
          <cell r="G159">
            <v>188396933.38</v>
          </cell>
          <cell r="H159">
            <v>188396933.38</v>
          </cell>
        </row>
        <row r="160">
          <cell r="C160">
            <v>11060101</v>
          </cell>
          <cell r="D160" t="str">
            <v>ANTICIPOS POR DESPACHOS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C161">
            <v>11060102</v>
          </cell>
          <cell r="D161" t="str">
            <v>ANTICIPOS A PROVEEDORES LOCALES</v>
          </cell>
          <cell r="E161">
            <v>0</v>
          </cell>
          <cell r="F161">
            <v>188396933</v>
          </cell>
          <cell r="G161">
            <v>0</v>
          </cell>
          <cell r="H161">
            <v>188396933</v>
          </cell>
        </row>
        <row r="162">
          <cell r="C162">
            <v>11060104</v>
          </cell>
          <cell r="D162" t="str">
            <v>ANTICIPOS GIROS AL EXTERIOR</v>
          </cell>
          <cell r="E162">
            <v>0</v>
          </cell>
          <cell r="F162">
            <v>0.38</v>
          </cell>
          <cell r="G162">
            <v>0</v>
          </cell>
          <cell r="H162">
            <v>0.38</v>
          </cell>
        </row>
        <row r="163">
          <cell r="C163">
            <v>11060112</v>
          </cell>
          <cell r="D163" t="str">
            <v>CECONSULT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C164">
            <v>11060113</v>
          </cell>
          <cell r="D164" t="str">
            <v>FERNANDO BAZAN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C165">
            <v>11060114</v>
          </cell>
          <cell r="D165" t="str">
            <v>ANTICIPO VARIOS GS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C166">
            <v>11060115</v>
          </cell>
          <cell r="D166" t="str">
            <v>TELEFONIA CELULAR DEL PARAGUAY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C167">
            <v>11060116</v>
          </cell>
          <cell r="D167" t="str">
            <v>EVER  AYALA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C168">
            <v>11060117</v>
          </cell>
          <cell r="D168" t="str">
            <v>JULIA CARDOZO DE FLECHA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C169">
            <v>11060118</v>
          </cell>
          <cell r="D169" t="str">
            <v>MARCOS ORTEGA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C170">
            <v>11060119</v>
          </cell>
          <cell r="D170" t="str">
            <v>MARCOS CABRAL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C171">
            <v>11060120</v>
          </cell>
          <cell r="D171" t="str">
            <v>COPACO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C172">
            <v>11060121</v>
          </cell>
          <cell r="D172" t="str">
            <v>ANTICIPO A PROVEEDORES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C173">
            <v>11060122</v>
          </cell>
          <cell r="D173" t="str">
            <v>CUBA PLATAFORM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C174">
            <v>11060123</v>
          </cell>
          <cell r="D174" t="str">
            <v>CRANDI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C175">
            <v>11060124</v>
          </cell>
          <cell r="D175" t="str">
            <v>HOPLA SOFTWARE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C176">
            <v>11060125</v>
          </cell>
          <cell r="D176" t="str">
            <v>CDA PERU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C177">
            <v>11060126</v>
          </cell>
          <cell r="D177" t="str">
            <v>CANVA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C178">
            <v>11060127</v>
          </cell>
          <cell r="D178" t="str">
            <v>SUZHOU PROVENDING INTELLIGENCE TECH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C179">
            <v>11060128</v>
          </cell>
          <cell r="D179" t="str">
            <v>CDA PERU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C180">
            <v>11060131</v>
          </cell>
          <cell r="D180" t="str">
            <v>ANTICIPOS GIROS AL EXTERIOR - EUROS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C181">
            <v>1107</v>
          </cell>
          <cell r="D181" t="str">
            <v>CREDITOS FISCALES</v>
          </cell>
          <cell r="E181">
            <v>0</v>
          </cell>
          <cell r="F181">
            <v>0</v>
          </cell>
          <cell r="G181">
            <v>434211133.26499999</v>
          </cell>
          <cell r="H181">
            <v>434211133.26499999</v>
          </cell>
        </row>
        <row r="182">
          <cell r="C182">
            <v>110701</v>
          </cell>
          <cell r="D182" t="str">
            <v>CREDITOS IMPOSITIVOS</v>
          </cell>
          <cell r="E182">
            <v>0</v>
          </cell>
          <cell r="F182">
            <v>0</v>
          </cell>
          <cell r="G182">
            <v>434211133.26499999</v>
          </cell>
          <cell r="H182">
            <v>434211133.26499999</v>
          </cell>
        </row>
        <row r="183">
          <cell r="C183">
            <v>11070101</v>
          </cell>
          <cell r="D183" t="str">
            <v>IVA Credito Fiscal</v>
          </cell>
          <cell r="E183">
            <v>0</v>
          </cell>
          <cell r="F183">
            <v>376707332.03299999</v>
          </cell>
          <cell r="G183">
            <v>0</v>
          </cell>
          <cell r="H183">
            <v>376707332.03299999</v>
          </cell>
        </row>
        <row r="184">
          <cell r="C184">
            <v>11070102</v>
          </cell>
          <cell r="D184" t="str">
            <v>Creditos Retenciones IVA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C185">
            <v>11070103</v>
          </cell>
          <cell r="D185" t="str">
            <v>Credito IVA Importaciones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C186">
            <v>11070105</v>
          </cell>
          <cell r="D186" t="str">
            <v>ANTICIPO IRE</v>
          </cell>
          <cell r="E186">
            <v>0</v>
          </cell>
          <cell r="F186">
            <v>47234224</v>
          </cell>
          <cell r="G186">
            <v>0</v>
          </cell>
          <cell r="H186">
            <v>47234224</v>
          </cell>
        </row>
        <row r="187">
          <cell r="C187">
            <v>11070106</v>
          </cell>
          <cell r="D187" t="str">
            <v>CREDITO RETENCIONES IRE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C188">
            <v>11070110</v>
          </cell>
          <cell r="D188" t="str">
            <v>CREDITO IVA A RECTIFICAR</v>
          </cell>
          <cell r="E188">
            <v>0</v>
          </cell>
          <cell r="F188">
            <v>0.23200000000000001</v>
          </cell>
          <cell r="G188">
            <v>0</v>
          </cell>
          <cell r="H188">
            <v>0.23200000000000001</v>
          </cell>
        </row>
        <row r="189">
          <cell r="C189">
            <v>11070111</v>
          </cell>
          <cell r="D189" t="str">
            <v>PARTIDAS RETENCIONES IVA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C190">
            <v>11070112</v>
          </cell>
          <cell r="D190" t="str">
            <v>CREDITO RETENCION IDU</v>
          </cell>
          <cell r="E190">
            <v>0</v>
          </cell>
          <cell r="F190">
            <v>10269577</v>
          </cell>
          <cell r="G190">
            <v>0</v>
          </cell>
          <cell r="H190">
            <v>10269577</v>
          </cell>
        </row>
        <row r="191">
          <cell r="C191">
            <v>11070113</v>
          </cell>
          <cell r="D191" t="str">
            <v>CREDITO RETENCION ITTI S.A.E.C.A.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C192">
            <v>1108</v>
          </cell>
          <cell r="D192" t="str">
            <v>CREDITOS AL PERSONAL</v>
          </cell>
          <cell r="E192">
            <v>0</v>
          </cell>
          <cell r="F192">
            <v>0</v>
          </cell>
          <cell r="G192">
            <v>49860001</v>
          </cell>
          <cell r="H192">
            <v>49860001</v>
          </cell>
        </row>
        <row r="193">
          <cell r="C193">
            <v>110801</v>
          </cell>
          <cell r="D193" t="str">
            <v>CREDITOS AL PERSONAL</v>
          </cell>
          <cell r="E193">
            <v>0</v>
          </cell>
          <cell r="F193">
            <v>0</v>
          </cell>
          <cell r="G193">
            <v>49860001</v>
          </cell>
          <cell r="H193">
            <v>49860001</v>
          </cell>
        </row>
        <row r="194">
          <cell r="C194">
            <v>11080101</v>
          </cell>
          <cell r="D194" t="str">
            <v>PRESTAMOS AL PERSONAL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C195">
            <v>11080102</v>
          </cell>
          <cell r="D195" t="str">
            <v>ANTICIPOS AL PERSONAL</v>
          </cell>
          <cell r="E195">
            <v>0</v>
          </cell>
          <cell r="F195">
            <v>49860001</v>
          </cell>
          <cell r="G195">
            <v>0</v>
          </cell>
          <cell r="H195">
            <v>49860001</v>
          </cell>
        </row>
        <row r="196">
          <cell r="C196">
            <v>1110</v>
          </cell>
          <cell r="D196" t="str">
            <v>INVENTARIO</v>
          </cell>
          <cell r="E196">
            <v>0</v>
          </cell>
          <cell r="F196">
            <v>0</v>
          </cell>
          <cell r="G196">
            <v>96016187366.070007</v>
          </cell>
          <cell r="H196">
            <v>96016187366.070007</v>
          </cell>
        </row>
        <row r="197">
          <cell r="C197">
            <v>111001</v>
          </cell>
          <cell r="D197" t="str">
            <v>BIENES DE CAMBIO</v>
          </cell>
          <cell r="E197">
            <v>0</v>
          </cell>
          <cell r="F197">
            <v>0</v>
          </cell>
          <cell r="G197">
            <v>96016187366.070007</v>
          </cell>
          <cell r="H197">
            <v>96016187366.070007</v>
          </cell>
        </row>
        <row r="198">
          <cell r="C198">
            <v>11100101</v>
          </cell>
          <cell r="D198" t="str">
            <v>MERCADERIAS PRODUCTOS TERMINADOS</v>
          </cell>
          <cell r="E198">
            <v>0</v>
          </cell>
          <cell r="F198">
            <v>20854854849.619999</v>
          </cell>
          <cell r="G198">
            <v>0</v>
          </cell>
          <cell r="H198">
            <v>20854854849.619999</v>
          </cell>
        </row>
        <row r="199">
          <cell r="C199">
            <v>11100103</v>
          </cell>
          <cell r="D199" t="str">
            <v>IMPORTACIONES EN TRANSITO</v>
          </cell>
          <cell r="E199">
            <v>0</v>
          </cell>
          <cell r="F199">
            <v>20059677747.450001</v>
          </cell>
          <cell r="G199">
            <v>0</v>
          </cell>
          <cell r="H199">
            <v>20059677747.450001</v>
          </cell>
        </row>
        <row r="200">
          <cell r="C200">
            <v>11100107</v>
          </cell>
          <cell r="D200" t="str">
            <v>MERCADERIAS NCR - T.E.D.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C201">
            <v>11100102</v>
          </cell>
          <cell r="D201" t="str">
            <v>PRODUCTOS EN BODEGA EXTERIOR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C202">
            <v>11100198</v>
          </cell>
          <cell r="D202" t="str">
            <v>PREVISIONES SOBRE INVENTARIO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C203">
            <v>11100199</v>
          </cell>
          <cell r="D203" t="str">
            <v>MERCADERIAS - LICENCIAS Y SOFTWARE</v>
          </cell>
          <cell r="E203">
            <v>0</v>
          </cell>
          <cell r="F203">
            <v>55101654769</v>
          </cell>
          <cell r="G203">
            <v>0</v>
          </cell>
          <cell r="H203">
            <v>55101654769</v>
          </cell>
        </row>
        <row r="204">
          <cell r="C204">
            <v>1111</v>
          </cell>
          <cell r="D204" t="str">
            <v>ACTIVOS A DEVENGAR</v>
          </cell>
          <cell r="E204">
            <v>0</v>
          </cell>
          <cell r="F204">
            <v>0</v>
          </cell>
          <cell r="G204">
            <v>72193309.258000001</v>
          </cell>
          <cell r="H204">
            <v>72193309.258000001</v>
          </cell>
        </row>
        <row r="205">
          <cell r="C205">
            <v>111101</v>
          </cell>
          <cell r="D205" t="str">
            <v>CARGOS DIFERIDOS</v>
          </cell>
          <cell r="E205">
            <v>0</v>
          </cell>
          <cell r="F205">
            <v>0</v>
          </cell>
          <cell r="G205">
            <v>72193309.258000001</v>
          </cell>
          <cell r="H205">
            <v>72193309.258000001</v>
          </cell>
        </row>
        <row r="206">
          <cell r="C206">
            <v>11110101</v>
          </cell>
          <cell r="D206" t="str">
            <v>SEGUROS A VENCER</v>
          </cell>
          <cell r="E206">
            <v>0</v>
          </cell>
          <cell r="F206">
            <v>59174131</v>
          </cell>
          <cell r="G206">
            <v>0</v>
          </cell>
          <cell r="H206">
            <v>59174131</v>
          </cell>
        </row>
        <row r="207">
          <cell r="C207">
            <v>11110103</v>
          </cell>
          <cell r="D207" t="str">
            <v>ALQUILERES A DEVENGAR</v>
          </cell>
          <cell r="E207">
            <v>0</v>
          </cell>
          <cell r="F207">
            <v>0.34</v>
          </cell>
          <cell r="G207">
            <v>0</v>
          </cell>
          <cell r="H207">
            <v>0.34</v>
          </cell>
        </row>
        <row r="208">
          <cell r="C208">
            <v>11110104</v>
          </cell>
          <cell r="D208" t="str">
            <v xml:space="preserve"> SEGURO A DEVENGAR COFACE</v>
          </cell>
          <cell r="E208">
            <v>0</v>
          </cell>
          <cell r="F208">
            <v>0.19</v>
          </cell>
          <cell r="G208">
            <v>0</v>
          </cell>
          <cell r="H208">
            <v>0.19</v>
          </cell>
        </row>
        <row r="209">
          <cell r="C209">
            <v>11110105</v>
          </cell>
          <cell r="D209" t="str">
            <v>LICENCIAS Y SOFTWARE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C210">
            <v>11110109</v>
          </cell>
          <cell r="D210" t="str">
            <v>GASTOS PAGADOS POR ADELANTADO</v>
          </cell>
          <cell r="E210">
            <v>0</v>
          </cell>
          <cell r="F210">
            <v>13019177.728</v>
          </cell>
          <cell r="G210">
            <v>0</v>
          </cell>
          <cell r="H210">
            <v>13019177.728</v>
          </cell>
        </row>
        <row r="211">
          <cell r="C211">
            <v>11110196</v>
          </cell>
          <cell r="D211" t="str">
            <v>COSTO FINANCIERO A DEVENGAR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C212">
            <v>12</v>
          </cell>
          <cell r="D212" t="str">
            <v>ACTIVO NO CORRIENTE</v>
          </cell>
          <cell r="E212">
            <v>0</v>
          </cell>
          <cell r="F212">
            <v>0</v>
          </cell>
          <cell r="G212">
            <v>252927318501.56601</v>
          </cell>
          <cell r="H212">
            <v>252927318501.56601</v>
          </cell>
        </row>
        <row r="213">
          <cell r="C213">
            <v>1201</v>
          </cell>
          <cell r="D213" t="str">
            <v>ACTIVOS A LARGO PLAZO</v>
          </cell>
          <cell r="E213">
            <v>0</v>
          </cell>
          <cell r="F213">
            <v>0</v>
          </cell>
          <cell r="G213">
            <v>139699454733.35999</v>
          </cell>
          <cell r="H213">
            <v>139699454733.35999</v>
          </cell>
        </row>
        <row r="214">
          <cell r="C214">
            <v>120101</v>
          </cell>
          <cell r="D214" t="str">
            <v>INVERSIONES LARGO PLAZO</v>
          </cell>
          <cell r="E214">
            <v>0</v>
          </cell>
          <cell r="F214">
            <v>0</v>
          </cell>
          <cell r="G214">
            <v>128716777002</v>
          </cell>
          <cell r="H214">
            <v>128716777002</v>
          </cell>
        </row>
        <row r="215">
          <cell r="C215">
            <v>12010101</v>
          </cell>
          <cell r="D215" t="str">
            <v>INVERSIONES EN OTRAS EMPRESAS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C216">
            <v>12010102</v>
          </cell>
          <cell r="D216" t="str">
            <v>ACCIONES RED DIGITAL S.A</v>
          </cell>
          <cell r="E216">
            <v>0</v>
          </cell>
          <cell r="F216">
            <v>6080000000</v>
          </cell>
          <cell r="G216">
            <v>0</v>
          </cell>
          <cell r="H216">
            <v>6080000000</v>
          </cell>
        </row>
        <row r="217">
          <cell r="C217">
            <v>12010103</v>
          </cell>
          <cell r="D217" t="str">
            <v>ACCIONES FINANCIERA UENO S.A.E.C.A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C218">
            <v>12010104</v>
          </cell>
          <cell r="D218" t="str">
            <v>ACCIONES J. FLEISCHMAN Y CIA S.A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C219">
            <v>12010105</v>
          </cell>
          <cell r="D219" t="str">
            <v>APORTE IRREVOCABLE RED DIGITAL S.A</v>
          </cell>
          <cell r="E219">
            <v>0</v>
          </cell>
          <cell r="F219">
            <v>1123290</v>
          </cell>
          <cell r="G219">
            <v>0</v>
          </cell>
          <cell r="H219">
            <v>1123290</v>
          </cell>
        </row>
        <row r="220">
          <cell r="C220">
            <v>12010106</v>
          </cell>
          <cell r="D220" t="str">
            <v>APORTE IRREVOCABLE NARAH S.A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C221">
            <v>12010107</v>
          </cell>
          <cell r="D221" t="str">
            <v>ACCIONES CBS S.A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C222">
            <v>12010108</v>
          </cell>
          <cell r="D222" t="str">
            <v>ACCIONES CREDICENTRO SAECA</v>
          </cell>
          <cell r="E222">
            <v>0</v>
          </cell>
          <cell r="F222">
            <v>24055000000</v>
          </cell>
          <cell r="G222">
            <v>0</v>
          </cell>
          <cell r="H222">
            <v>24055000000</v>
          </cell>
        </row>
        <row r="223">
          <cell r="C223">
            <v>12010109</v>
          </cell>
          <cell r="D223" t="str">
            <v>PRIMA ACCIONES CREDICENTRO SAECA</v>
          </cell>
          <cell r="E223">
            <v>0</v>
          </cell>
          <cell r="F223">
            <v>23058633875</v>
          </cell>
          <cell r="G223">
            <v>0</v>
          </cell>
          <cell r="H223">
            <v>23058633875</v>
          </cell>
        </row>
        <row r="224">
          <cell r="C224">
            <v>12010110</v>
          </cell>
          <cell r="D224" t="str">
            <v>ACCIONES IDL</v>
          </cell>
          <cell r="E224">
            <v>0</v>
          </cell>
          <cell r="F224">
            <v>6450000000</v>
          </cell>
          <cell r="G224">
            <v>0</v>
          </cell>
          <cell r="H224">
            <v>6450000000</v>
          </cell>
        </row>
        <row r="225">
          <cell r="C225">
            <v>12010111</v>
          </cell>
          <cell r="D225" t="str">
            <v>APORTE IRREBOCABLE UENO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C226">
            <v>12010112</v>
          </cell>
          <cell r="D226" t="str">
            <v>APORTE IRREBOCABLE IDL</v>
          </cell>
          <cell r="E226">
            <v>0</v>
          </cell>
          <cell r="F226">
            <v>2071019837</v>
          </cell>
          <cell r="G226">
            <v>0</v>
          </cell>
          <cell r="H226">
            <v>2071019837</v>
          </cell>
        </row>
        <row r="227">
          <cell r="C227">
            <v>12010113</v>
          </cell>
          <cell r="D227" t="str">
            <v>ACCIONES IOIO</v>
          </cell>
          <cell r="E227">
            <v>0</v>
          </cell>
          <cell r="F227">
            <v>33400000000</v>
          </cell>
          <cell r="G227">
            <v>0</v>
          </cell>
          <cell r="H227">
            <v>33400000000</v>
          </cell>
        </row>
        <row r="228">
          <cell r="C228">
            <v>12010114</v>
          </cell>
          <cell r="D228" t="str">
            <v>PRIMA ACCIONES IOIO</v>
          </cell>
          <cell r="E228">
            <v>0</v>
          </cell>
          <cell r="F228">
            <v>10600000000</v>
          </cell>
          <cell r="G228">
            <v>0</v>
          </cell>
          <cell r="H228">
            <v>10600000000</v>
          </cell>
        </row>
        <row r="229">
          <cell r="C229">
            <v>12010115</v>
          </cell>
          <cell r="D229" t="str">
            <v>ACCIONES VINANZAS</v>
          </cell>
          <cell r="E229">
            <v>0</v>
          </cell>
          <cell r="F229">
            <v>7000000000</v>
          </cell>
          <cell r="G229">
            <v>0</v>
          </cell>
          <cell r="H229">
            <v>7000000000</v>
          </cell>
        </row>
        <row r="230">
          <cell r="C230">
            <v>12010116</v>
          </cell>
          <cell r="D230" t="str">
            <v>ACCIONES MOWI</v>
          </cell>
          <cell r="E230">
            <v>0</v>
          </cell>
          <cell r="F230">
            <v>5000000000</v>
          </cell>
          <cell r="G230">
            <v>0</v>
          </cell>
          <cell r="H230">
            <v>5000000000</v>
          </cell>
        </row>
        <row r="231">
          <cell r="C231">
            <v>12010117</v>
          </cell>
          <cell r="D231" t="str">
            <v>ACCIONES REDIPRO</v>
          </cell>
          <cell r="E231">
            <v>0</v>
          </cell>
          <cell r="F231">
            <v>11001000000</v>
          </cell>
          <cell r="G231">
            <v>0</v>
          </cell>
          <cell r="H231">
            <v>11001000000</v>
          </cell>
        </row>
        <row r="232">
          <cell r="C232">
            <v>12010118</v>
          </cell>
          <cell r="D232" t="str">
            <v>VALUACION PATRIMONIAL PROPORCIONAL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C233">
            <v>120102</v>
          </cell>
          <cell r="D233" t="str">
            <v>DEUDORES VARIOS A LARGO PLAZO</v>
          </cell>
          <cell r="E233">
            <v>0</v>
          </cell>
          <cell r="F233">
            <v>0</v>
          </cell>
          <cell r="G233">
            <v>335552039</v>
          </cell>
          <cell r="H233">
            <v>335552039</v>
          </cell>
        </row>
        <row r="234">
          <cell r="C234">
            <v>12010202</v>
          </cell>
          <cell r="D234" t="str">
            <v>GARANTIA DE ALQUILER</v>
          </cell>
          <cell r="E234">
            <v>0</v>
          </cell>
          <cell r="F234">
            <v>335552039</v>
          </cell>
          <cell r="G234">
            <v>0</v>
          </cell>
          <cell r="H234">
            <v>335552039</v>
          </cell>
        </row>
        <row r="235">
          <cell r="C235">
            <v>120103</v>
          </cell>
          <cell r="D235" t="str">
            <v>CUENTAS POR COBRAR  LARGO PLAZO</v>
          </cell>
          <cell r="E235">
            <v>0</v>
          </cell>
          <cell r="F235">
            <v>0</v>
          </cell>
          <cell r="G235">
            <v>10647125692.360001</v>
          </cell>
          <cell r="H235">
            <v>10647125692.360001</v>
          </cell>
        </row>
        <row r="236">
          <cell r="C236">
            <v>12010301</v>
          </cell>
          <cell r="D236" t="str">
            <v>CUENTAS A FACTURAR CONTRATOS VIGENTES LP</v>
          </cell>
          <cell r="E236">
            <v>0</v>
          </cell>
          <cell r="F236">
            <v>6551851360</v>
          </cell>
          <cell r="G236">
            <v>0</v>
          </cell>
          <cell r="H236">
            <v>6551851360</v>
          </cell>
        </row>
        <row r="237">
          <cell r="C237">
            <v>12010302</v>
          </cell>
          <cell r="D237" t="str">
            <v xml:space="preserve"> (-) CONTRATO FACTURAR LP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C238">
            <v>12010303</v>
          </cell>
          <cell r="D238" t="str">
            <v>CUOTAS CONTRATOS CEDIDOS GS</v>
          </cell>
          <cell r="E238">
            <v>0</v>
          </cell>
          <cell r="F238">
            <v>4095274332.3600001</v>
          </cell>
          <cell r="G238">
            <v>0</v>
          </cell>
          <cell r="H238">
            <v>4095274332.3600001</v>
          </cell>
        </row>
        <row r="239">
          <cell r="C239">
            <v>1202</v>
          </cell>
          <cell r="D239" t="str">
            <v>BIENES DE USO</v>
          </cell>
          <cell r="E239">
            <v>0</v>
          </cell>
          <cell r="F239">
            <v>0</v>
          </cell>
          <cell r="G239">
            <v>113227863768.20599</v>
          </cell>
          <cell r="H239">
            <v>113227863768.20599</v>
          </cell>
        </row>
        <row r="240">
          <cell r="C240">
            <v>120201</v>
          </cell>
          <cell r="D240" t="str">
            <v>PROPIEDAD PLANTA Y EQUIPO</v>
          </cell>
          <cell r="E240">
            <v>0</v>
          </cell>
          <cell r="F240">
            <v>0</v>
          </cell>
          <cell r="G240">
            <v>18472867084.636002</v>
          </cell>
          <cell r="H240">
            <v>18472867084.636002</v>
          </cell>
        </row>
        <row r="241">
          <cell r="C241">
            <v>12020101</v>
          </cell>
          <cell r="D241" t="str">
            <v>Herramientas</v>
          </cell>
          <cell r="E241">
            <v>0</v>
          </cell>
          <cell r="F241">
            <v>29538093</v>
          </cell>
          <cell r="G241">
            <v>0</v>
          </cell>
          <cell r="H241">
            <v>29538093</v>
          </cell>
        </row>
        <row r="242">
          <cell r="C242">
            <v>12020102</v>
          </cell>
          <cell r="D242" t="str">
            <v>Muebles Y Equipos</v>
          </cell>
          <cell r="E242">
            <v>0</v>
          </cell>
          <cell r="F242">
            <v>3670227583.5450001</v>
          </cell>
          <cell r="G242">
            <v>0</v>
          </cell>
          <cell r="H242">
            <v>3670227583.5450001</v>
          </cell>
        </row>
        <row r="243">
          <cell r="C243">
            <v>12020103</v>
          </cell>
          <cell r="D243" t="str">
            <v>Equipo Arrendados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C244">
            <v>12020104</v>
          </cell>
          <cell r="D244" t="str">
            <v>Vehiculos</v>
          </cell>
          <cell r="E244">
            <v>0</v>
          </cell>
          <cell r="F244">
            <v>1139761755</v>
          </cell>
          <cell r="G244">
            <v>0</v>
          </cell>
          <cell r="H244">
            <v>1139761755</v>
          </cell>
        </row>
        <row r="245">
          <cell r="C245">
            <v>12020105</v>
          </cell>
          <cell r="D245" t="str">
            <v>Instalaciones</v>
          </cell>
          <cell r="E245">
            <v>0</v>
          </cell>
          <cell r="F245">
            <v>163064209</v>
          </cell>
          <cell r="G245">
            <v>0</v>
          </cell>
          <cell r="H245">
            <v>163064209</v>
          </cell>
        </row>
        <row r="246">
          <cell r="C246">
            <v>12020107</v>
          </cell>
          <cell r="D246" t="str">
            <v>Equipos En Alquiler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C247">
            <v>12020109</v>
          </cell>
          <cell r="D247" t="str">
            <v>Equipos De Informatica</v>
          </cell>
          <cell r="E247">
            <v>0</v>
          </cell>
          <cell r="F247">
            <v>2456040530</v>
          </cell>
          <cell r="G247">
            <v>0</v>
          </cell>
          <cell r="H247">
            <v>2456040530</v>
          </cell>
        </row>
        <row r="248">
          <cell r="C248">
            <v>12020108</v>
          </cell>
          <cell r="D248" t="str">
            <v>Mejoras En Edificio Alquilado</v>
          </cell>
          <cell r="E248">
            <v>0</v>
          </cell>
          <cell r="F248">
            <v>9053677002</v>
          </cell>
          <cell r="G248">
            <v>0</v>
          </cell>
          <cell r="H248">
            <v>9053677002</v>
          </cell>
        </row>
        <row r="249">
          <cell r="C249">
            <v>12020111</v>
          </cell>
          <cell r="D249" t="str">
            <v>Muebles y Utiles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C250">
            <v>12020112</v>
          </cell>
          <cell r="D250" t="str">
            <v>Equipos de Comunicacion</v>
          </cell>
          <cell r="E250">
            <v>0</v>
          </cell>
          <cell r="F250">
            <v>5731335</v>
          </cell>
          <cell r="G250">
            <v>0</v>
          </cell>
          <cell r="H250">
            <v>5731335</v>
          </cell>
        </row>
        <row r="251">
          <cell r="C251">
            <v>12020113</v>
          </cell>
          <cell r="D251" t="str">
            <v>Equipos de Oficina</v>
          </cell>
          <cell r="E251">
            <v>0</v>
          </cell>
          <cell r="F251">
            <v>5823530913.0909996</v>
          </cell>
          <cell r="G251">
            <v>0</v>
          </cell>
          <cell r="H251">
            <v>5823530913.0909996</v>
          </cell>
        </row>
        <row r="252">
          <cell r="C252">
            <v>12020114</v>
          </cell>
          <cell r="D252" t="str">
            <v>Mobiliario - Edificio</v>
          </cell>
          <cell r="E252">
            <v>0</v>
          </cell>
          <cell r="F252">
            <v>348811979</v>
          </cell>
          <cell r="G252">
            <v>0</v>
          </cell>
          <cell r="H252">
            <v>348811979</v>
          </cell>
        </row>
        <row r="253">
          <cell r="C253">
            <v>12020115</v>
          </cell>
          <cell r="D253" t="str">
            <v>Equipos e Instalacion - Edificio</v>
          </cell>
          <cell r="E253">
            <v>0</v>
          </cell>
          <cell r="F253">
            <v>714774076</v>
          </cell>
          <cell r="G253">
            <v>0</v>
          </cell>
          <cell r="H253">
            <v>714774076</v>
          </cell>
        </row>
        <row r="254">
          <cell r="C254">
            <v>12020116</v>
          </cell>
          <cell r="D254" t="str">
            <v>Mejoras -Instalaciones</v>
          </cell>
          <cell r="E254">
            <v>0</v>
          </cell>
          <cell r="F254">
            <v>1332503881</v>
          </cell>
          <cell r="G254">
            <v>0</v>
          </cell>
          <cell r="H254">
            <v>1332503881</v>
          </cell>
        </row>
        <row r="255">
          <cell r="C255">
            <v>12020118</v>
          </cell>
          <cell r="D255" t="str">
            <v>TERRENO</v>
          </cell>
          <cell r="E255">
            <v>0</v>
          </cell>
          <cell r="F255">
            <v>2234700743</v>
          </cell>
          <cell r="G255">
            <v>0</v>
          </cell>
          <cell r="H255">
            <v>2234700743</v>
          </cell>
        </row>
        <row r="256">
          <cell r="C256">
            <v>12020119</v>
          </cell>
          <cell r="D256" t="str">
            <v>OBRAS EN CURSO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C257">
            <v>12020199</v>
          </cell>
          <cell r="D257" t="str">
            <v>DEPRECIACION ACUMULADA</v>
          </cell>
          <cell r="E257">
            <v>0</v>
          </cell>
          <cell r="F257">
            <v>-8499495015</v>
          </cell>
          <cell r="G257">
            <v>0</v>
          </cell>
          <cell r="H257">
            <v>-8499495015</v>
          </cell>
        </row>
        <row r="258">
          <cell r="C258">
            <v>120203</v>
          </cell>
          <cell r="D258" t="str">
            <v>INTANGIBLES</v>
          </cell>
          <cell r="E258">
            <v>0</v>
          </cell>
          <cell r="F258">
            <v>0</v>
          </cell>
          <cell r="G258">
            <v>157959531239.57001</v>
          </cell>
          <cell r="H258">
            <v>157959531239.57001</v>
          </cell>
        </row>
        <row r="259">
          <cell r="C259">
            <v>12020301</v>
          </cell>
          <cell r="D259" t="str">
            <v xml:space="preserve"> ONEBANK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C260">
            <v>12020302</v>
          </cell>
          <cell r="D260" t="str">
            <v>LICENCIAS Y SOFTWARE</v>
          </cell>
          <cell r="E260">
            <v>0</v>
          </cell>
          <cell r="F260">
            <v>40541355497</v>
          </cell>
          <cell r="G260">
            <v>0</v>
          </cell>
          <cell r="H260">
            <v>40541355497</v>
          </cell>
        </row>
        <row r="261">
          <cell r="C261">
            <v>12020303</v>
          </cell>
          <cell r="D261" t="str">
            <v>AMORTIZACION LICENCIAS Y SOFTW.</v>
          </cell>
          <cell r="E261">
            <v>0</v>
          </cell>
          <cell r="F261">
            <v>-293146261</v>
          </cell>
          <cell r="G261">
            <v>0</v>
          </cell>
          <cell r="H261">
            <v>-293146261</v>
          </cell>
        </row>
        <row r="262">
          <cell r="C262">
            <v>12020304</v>
          </cell>
          <cell r="D262" t="str">
            <v>INVERSION PARA NUEVOS DESARROLLOS</v>
          </cell>
          <cell r="E262">
            <v>0</v>
          </cell>
          <cell r="F262">
            <v>1949186834</v>
          </cell>
          <cell r="G262">
            <v>0</v>
          </cell>
          <cell r="H262">
            <v>1949186834</v>
          </cell>
        </row>
        <row r="263">
          <cell r="C263">
            <v>12020305</v>
          </cell>
          <cell r="D263" t="str">
            <v>Honorarios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C264">
            <v>12020306</v>
          </cell>
          <cell r="D264" t="str">
            <v>DESARROLLO TEMENOS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C265">
            <v>12020307</v>
          </cell>
          <cell r="D265" t="str">
            <v>PROYECTO ENCRIPTORES ATAL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C266">
            <v>12020308</v>
          </cell>
          <cell r="D266" t="str">
            <v>CLUSTER DE ANALISIS</v>
          </cell>
          <cell r="E266">
            <v>0</v>
          </cell>
          <cell r="F266">
            <v>3098392239</v>
          </cell>
          <cell r="G266">
            <v>0</v>
          </cell>
          <cell r="H266">
            <v>3098392239</v>
          </cell>
        </row>
        <row r="267">
          <cell r="C267">
            <v>12020309</v>
          </cell>
          <cell r="D267" t="str">
            <v>CLUSTER DE QA</v>
          </cell>
          <cell r="E267">
            <v>0</v>
          </cell>
          <cell r="F267">
            <v>1089656296</v>
          </cell>
          <cell r="G267">
            <v>0</v>
          </cell>
          <cell r="H267">
            <v>1089656296</v>
          </cell>
        </row>
        <row r="268">
          <cell r="C268">
            <v>12020310</v>
          </cell>
          <cell r="D268" t="str">
            <v>FINERA</v>
          </cell>
          <cell r="E268">
            <v>0</v>
          </cell>
          <cell r="F268">
            <v>1851894897</v>
          </cell>
          <cell r="G268">
            <v>0</v>
          </cell>
          <cell r="H268">
            <v>1851894897</v>
          </cell>
        </row>
        <row r="269">
          <cell r="C269">
            <v>12020311</v>
          </cell>
          <cell r="D269" t="str">
            <v>INFRAESTRUCTURA</v>
          </cell>
          <cell r="E269">
            <v>0</v>
          </cell>
          <cell r="F269">
            <v>1867953777</v>
          </cell>
          <cell r="G269">
            <v>0</v>
          </cell>
          <cell r="H269">
            <v>1867953777</v>
          </cell>
        </row>
        <row r="270">
          <cell r="C270">
            <v>12020312</v>
          </cell>
          <cell r="D270" t="str">
            <v>IOIO</v>
          </cell>
          <cell r="E270">
            <v>0</v>
          </cell>
          <cell r="F270">
            <v>247003633</v>
          </cell>
          <cell r="G270">
            <v>0</v>
          </cell>
          <cell r="H270">
            <v>247003633</v>
          </cell>
        </row>
        <row r="271">
          <cell r="C271">
            <v>12020313</v>
          </cell>
          <cell r="D271" t="str">
            <v>MI NEGOCIO</v>
          </cell>
          <cell r="E271">
            <v>0</v>
          </cell>
          <cell r="F271">
            <v>832859015</v>
          </cell>
          <cell r="G271">
            <v>0</v>
          </cell>
          <cell r="H271">
            <v>832859015</v>
          </cell>
        </row>
        <row r="272">
          <cell r="C272">
            <v>12020314</v>
          </cell>
          <cell r="D272" t="str">
            <v>OPERACIONES TI</v>
          </cell>
          <cell r="E272">
            <v>0</v>
          </cell>
          <cell r="F272">
            <v>825404492</v>
          </cell>
          <cell r="G272">
            <v>0</v>
          </cell>
          <cell r="H272">
            <v>825404492</v>
          </cell>
        </row>
        <row r="273">
          <cell r="C273">
            <v>12020315</v>
          </cell>
          <cell r="D273" t="str">
            <v>PROYECTO CAJEROS</v>
          </cell>
          <cell r="E273">
            <v>0</v>
          </cell>
          <cell r="F273">
            <v>1078413600.1700001</v>
          </cell>
          <cell r="G273">
            <v>0</v>
          </cell>
          <cell r="H273">
            <v>1078413600.1700001</v>
          </cell>
        </row>
        <row r="274">
          <cell r="C274">
            <v>12020316</v>
          </cell>
          <cell r="D274" t="str">
            <v>PROYECTO FRONT</v>
          </cell>
          <cell r="E274">
            <v>0</v>
          </cell>
          <cell r="F274">
            <v>445838889</v>
          </cell>
          <cell r="G274">
            <v>0</v>
          </cell>
          <cell r="H274">
            <v>445838889</v>
          </cell>
        </row>
        <row r="275">
          <cell r="C275">
            <v>12020317</v>
          </cell>
          <cell r="D275" t="str">
            <v>PROYECTO DE SEGUIMIENTO</v>
          </cell>
          <cell r="E275">
            <v>0</v>
          </cell>
          <cell r="F275">
            <v>147583333</v>
          </cell>
          <cell r="G275">
            <v>0</v>
          </cell>
          <cell r="H275">
            <v>147583333</v>
          </cell>
        </row>
        <row r="276">
          <cell r="C276">
            <v>12020318</v>
          </cell>
          <cell r="D276" t="str">
            <v>PROYECTO FINANCIERA DIGITAL MASTERCARD</v>
          </cell>
          <cell r="E276">
            <v>0</v>
          </cell>
          <cell r="F276">
            <v>611201500</v>
          </cell>
          <cell r="G276">
            <v>0</v>
          </cell>
          <cell r="H276">
            <v>611201500</v>
          </cell>
        </row>
        <row r="277">
          <cell r="C277">
            <v>12020319</v>
          </cell>
          <cell r="D277" t="str">
            <v>PROYECT FINANC DIGITAL TEMENOS CORE</v>
          </cell>
          <cell r="E277">
            <v>0</v>
          </cell>
          <cell r="F277">
            <v>993180556</v>
          </cell>
          <cell r="G277">
            <v>0</v>
          </cell>
          <cell r="H277">
            <v>993180556</v>
          </cell>
        </row>
        <row r="278">
          <cell r="C278">
            <v>12020320</v>
          </cell>
          <cell r="D278" t="str">
            <v>PROYECT FINANC DIGITAL TEMENOS INTEGRAC</v>
          </cell>
          <cell r="E278">
            <v>0</v>
          </cell>
          <cell r="F278">
            <v>6800142597</v>
          </cell>
          <cell r="G278">
            <v>0</v>
          </cell>
          <cell r="H278">
            <v>6800142597</v>
          </cell>
        </row>
        <row r="279">
          <cell r="C279">
            <v>12020321</v>
          </cell>
          <cell r="D279" t="str">
            <v>PROYECTO IMPLEMENTACION INTERFISA</v>
          </cell>
          <cell r="E279">
            <v>0</v>
          </cell>
          <cell r="F279">
            <v>1362770947</v>
          </cell>
          <cell r="G279">
            <v>0</v>
          </cell>
          <cell r="H279">
            <v>1362770947</v>
          </cell>
        </row>
        <row r="280">
          <cell r="C280">
            <v>12020322</v>
          </cell>
          <cell r="D280" t="str">
            <v>PROYECTO PRESTO WORKFLOW</v>
          </cell>
          <cell r="E280">
            <v>0</v>
          </cell>
          <cell r="F280">
            <v>87791833</v>
          </cell>
          <cell r="G280">
            <v>0</v>
          </cell>
          <cell r="H280">
            <v>87791833</v>
          </cell>
        </row>
        <row r="281">
          <cell r="C281">
            <v>12020323</v>
          </cell>
          <cell r="D281" t="str">
            <v>PROYECTO NORMATIVO</v>
          </cell>
          <cell r="E281">
            <v>0</v>
          </cell>
          <cell r="F281">
            <v>213140000</v>
          </cell>
          <cell r="G281">
            <v>0</v>
          </cell>
          <cell r="H281">
            <v>213140000</v>
          </cell>
        </row>
        <row r="282">
          <cell r="C282">
            <v>12020324</v>
          </cell>
          <cell r="D282" t="str">
            <v>PROYECTO SIPAP Y MEJORAS ITGF</v>
          </cell>
          <cell r="E282">
            <v>0</v>
          </cell>
          <cell r="F282">
            <v>2225539810</v>
          </cell>
          <cell r="G282">
            <v>0</v>
          </cell>
          <cell r="H282">
            <v>2225539810</v>
          </cell>
        </row>
        <row r="283">
          <cell r="C283">
            <v>12020325</v>
          </cell>
          <cell r="D283" t="str">
            <v>PROYECTO SGR, SIR Y PDN</v>
          </cell>
          <cell r="E283">
            <v>0</v>
          </cell>
          <cell r="F283">
            <v>467391668</v>
          </cell>
          <cell r="G283">
            <v>0</v>
          </cell>
          <cell r="H283">
            <v>467391668</v>
          </cell>
        </row>
        <row r="284">
          <cell r="C284">
            <v>12020326</v>
          </cell>
          <cell r="D284" t="str">
            <v>PROYECTO SIPAP 24/7</v>
          </cell>
          <cell r="E284">
            <v>0</v>
          </cell>
          <cell r="F284">
            <v>707125000</v>
          </cell>
          <cell r="G284">
            <v>0</v>
          </cell>
          <cell r="H284">
            <v>707125000</v>
          </cell>
        </row>
        <row r="285">
          <cell r="C285">
            <v>12020327</v>
          </cell>
          <cell r="D285" t="str">
            <v>PROYECTO UENO BI</v>
          </cell>
          <cell r="E285">
            <v>0</v>
          </cell>
          <cell r="F285">
            <v>208863584</v>
          </cell>
          <cell r="G285">
            <v>0</v>
          </cell>
          <cell r="H285">
            <v>208863584</v>
          </cell>
        </row>
        <row r="286">
          <cell r="C286">
            <v>12020328</v>
          </cell>
          <cell r="D286" t="str">
            <v>PROYECTO UENO CORE</v>
          </cell>
          <cell r="E286">
            <v>0</v>
          </cell>
          <cell r="F286">
            <v>1140604975</v>
          </cell>
          <cell r="G286">
            <v>0</v>
          </cell>
          <cell r="H286">
            <v>1140604975</v>
          </cell>
        </row>
        <row r="287">
          <cell r="C287">
            <v>12020329</v>
          </cell>
          <cell r="D287" t="str">
            <v>PROYECTO UENO INTEGRACION</v>
          </cell>
          <cell r="E287">
            <v>0</v>
          </cell>
          <cell r="F287">
            <v>826542444</v>
          </cell>
          <cell r="G287">
            <v>0</v>
          </cell>
          <cell r="H287">
            <v>826542444</v>
          </cell>
        </row>
        <row r="288">
          <cell r="C288">
            <v>12020330</v>
          </cell>
          <cell r="D288" t="str">
            <v>PROYECTOS</v>
          </cell>
          <cell r="E288">
            <v>0</v>
          </cell>
          <cell r="F288">
            <v>257700000</v>
          </cell>
          <cell r="G288">
            <v>0</v>
          </cell>
          <cell r="H288">
            <v>257700000</v>
          </cell>
        </row>
        <row r="289">
          <cell r="C289">
            <v>12020331</v>
          </cell>
          <cell r="D289" t="str">
            <v>PROYECTO STAFF</v>
          </cell>
          <cell r="E289">
            <v>0</v>
          </cell>
          <cell r="F289">
            <v>315333333</v>
          </cell>
          <cell r="G289">
            <v>0</v>
          </cell>
          <cell r="H289">
            <v>315333333</v>
          </cell>
        </row>
        <row r="290">
          <cell r="C290">
            <v>12020332</v>
          </cell>
          <cell r="D290" t="str">
            <v>WEPA</v>
          </cell>
          <cell r="E290">
            <v>0</v>
          </cell>
          <cell r="F290">
            <v>416762290</v>
          </cell>
          <cell r="G290">
            <v>0</v>
          </cell>
          <cell r="H290">
            <v>416762290</v>
          </cell>
        </row>
        <row r="291">
          <cell r="C291">
            <v>12020333</v>
          </cell>
          <cell r="D291" t="str">
            <v>SEGURIDAD LOGICA</v>
          </cell>
          <cell r="E291">
            <v>0</v>
          </cell>
          <cell r="F291">
            <v>86251467</v>
          </cell>
          <cell r="G291">
            <v>0</v>
          </cell>
          <cell r="H291">
            <v>86251467</v>
          </cell>
        </row>
        <row r="292">
          <cell r="C292">
            <v>12020334</v>
          </cell>
          <cell r="D292" t="str">
            <v>PROYECTOS TEDS</v>
          </cell>
          <cell r="E292">
            <v>0</v>
          </cell>
          <cell r="F292">
            <v>2488017404</v>
          </cell>
          <cell r="G292">
            <v>0</v>
          </cell>
          <cell r="H292">
            <v>2488017404</v>
          </cell>
        </row>
        <row r="293">
          <cell r="C293">
            <v>12020335</v>
          </cell>
          <cell r="D293" t="str">
            <v>PROYECTO MOBILE</v>
          </cell>
          <cell r="E293">
            <v>0</v>
          </cell>
          <cell r="F293">
            <v>352073334</v>
          </cell>
          <cell r="G293">
            <v>0</v>
          </cell>
          <cell r="H293">
            <v>352073334</v>
          </cell>
        </row>
        <row r="294">
          <cell r="C294">
            <v>12020336</v>
          </cell>
          <cell r="D294" t="str">
            <v>PROYECTO SUPER APP</v>
          </cell>
          <cell r="E294">
            <v>0</v>
          </cell>
          <cell r="F294">
            <v>9442200013</v>
          </cell>
          <cell r="G294">
            <v>0</v>
          </cell>
          <cell r="H294">
            <v>9442200013</v>
          </cell>
        </row>
        <row r="295">
          <cell r="C295">
            <v>12020337</v>
          </cell>
          <cell r="D295" t="str">
            <v>(-) PREVISION POR COSTO DE DESARROLLOS E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C296">
            <v>12020338</v>
          </cell>
          <cell r="D296" t="str">
            <v>DESARROLLOS 2021</v>
          </cell>
          <cell r="E296">
            <v>0</v>
          </cell>
          <cell r="F296">
            <v>9062006667.3999996</v>
          </cell>
          <cell r="G296">
            <v>0</v>
          </cell>
          <cell r="H296">
            <v>9062006667.3999996</v>
          </cell>
        </row>
        <row r="297">
          <cell r="C297">
            <v>12020339</v>
          </cell>
          <cell r="D297" t="str">
            <v>OTROS PROYECTOS</v>
          </cell>
          <cell r="E297">
            <v>0</v>
          </cell>
          <cell r="F297">
            <v>10134654156</v>
          </cell>
          <cell r="G297">
            <v>0</v>
          </cell>
          <cell r="H297">
            <v>10134654156</v>
          </cell>
        </row>
        <row r="298">
          <cell r="C298">
            <v>12020340</v>
          </cell>
          <cell r="D298" t="str">
            <v>DERECHO DE SOFTWARE</v>
          </cell>
          <cell r="E298">
            <v>0</v>
          </cell>
          <cell r="F298">
            <v>37651942677</v>
          </cell>
          <cell r="G298">
            <v>0</v>
          </cell>
          <cell r="H298">
            <v>37651942677</v>
          </cell>
        </row>
        <row r="299">
          <cell r="C299">
            <v>12020341</v>
          </cell>
          <cell r="D299" t="str">
            <v>ITGF</v>
          </cell>
          <cell r="E299">
            <v>0</v>
          </cell>
          <cell r="F299">
            <v>35880217916</v>
          </cell>
          <cell r="G299">
            <v>0</v>
          </cell>
          <cell r="H299">
            <v>35880217916</v>
          </cell>
        </row>
        <row r="300">
          <cell r="C300">
            <v>12020342</v>
          </cell>
          <cell r="D300" t="str">
            <v>OTRO SOFTWARE</v>
          </cell>
          <cell r="E300">
            <v>0</v>
          </cell>
          <cell r="F300">
            <v>42170324650</v>
          </cell>
          <cell r="G300">
            <v>0</v>
          </cell>
          <cell r="H300">
            <v>42170324650</v>
          </cell>
        </row>
        <row r="301">
          <cell r="C301">
            <v>12020343</v>
          </cell>
          <cell r="D301" t="str">
            <v>MARCA JF</v>
          </cell>
          <cell r="E301">
            <v>0</v>
          </cell>
          <cell r="F301">
            <v>31995442161</v>
          </cell>
          <cell r="G301">
            <v>0</v>
          </cell>
          <cell r="H301">
            <v>31995442161</v>
          </cell>
        </row>
        <row r="302">
          <cell r="C302">
            <v>12020344</v>
          </cell>
          <cell r="D302" t="str">
            <v xml:space="preserve">(-) AMORTIZACIÓN ACUMULADA LICENCIAS Y MARCAS </v>
          </cell>
          <cell r="E302">
            <v>0</v>
          </cell>
          <cell r="F302">
            <v>-44885144059</v>
          </cell>
          <cell r="G302">
            <v>0</v>
          </cell>
          <cell r="H302">
            <v>-44885144059</v>
          </cell>
        </row>
        <row r="303">
          <cell r="C303">
            <v>12020345</v>
          </cell>
          <cell r="D303" t="str">
            <v>AJUSTE GOOD WILL</v>
          </cell>
          <cell r="E303">
            <v>0</v>
          </cell>
          <cell r="F303">
            <v>6790490080</v>
          </cell>
          <cell r="G303">
            <v>0</v>
          </cell>
          <cell r="H303">
            <v>6790490080</v>
          </cell>
        </row>
        <row r="304">
          <cell r="C304">
            <v>12020346</v>
          </cell>
          <cell r="D304" t="str">
            <v>(-) AMORTIZACIÓN ACUMULADA ITGF</v>
          </cell>
          <cell r="E304">
            <v>0</v>
          </cell>
          <cell r="F304">
            <v>-53678025961</v>
          </cell>
          <cell r="G304">
            <v>0</v>
          </cell>
          <cell r="H304">
            <v>-53678025961</v>
          </cell>
        </row>
        <row r="305">
          <cell r="C305">
            <v>12020347</v>
          </cell>
          <cell r="D305" t="str">
            <v xml:space="preserve">Provisiones sobre activos No  corrientes 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C306">
            <v>12020348</v>
          </cell>
          <cell r="D306" t="str">
            <v>PROYECTO INNOVACIÓN</v>
          </cell>
          <cell r="E306">
            <v>0</v>
          </cell>
          <cell r="F306">
            <v>152593956</v>
          </cell>
          <cell r="G306">
            <v>0</v>
          </cell>
          <cell r="H306">
            <v>152593956</v>
          </cell>
        </row>
        <row r="307">
          <cell r="C307">
            <v>120204</v>
          </cell>
          <cell r="D307" t="str">
            <v>CARGOS DIFERIDOS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C308">
            <v>12020401</v>
          </cell>
          <cell r="D308" t="str">
            <v>GASTOS POR EMISIÓN DE BONOS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C309">
            <v>12020402</v>
          </cell>
          <cell r="D309" t="str">
            <v>(-) AMORTIZACIÓN ACUMULADA GASTOS POR EM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C310">
            <v>120205</v>
          </cell>
          <cell r="D310" t="str">
            <v>OTROS ACTIVOS LP</v>
          </cell>
          <cell r="E310">
            <v>0</v>
          </cell>
          <cell r="F310">
            <v>0</v>
          </cell>
          <cell r="G310">
            <v>-63204534556</v>
          </cell>
          <cell r="H310">
            <v>-63204534556</v>
          </cell>
        </row>
        <row r="311">
          <cell r="C311">
            <v>12020501</v>
          </cell>
          <cell r="D311" t="str">
            <v>OTRAS PROVISIONES SOBRE ACTIVOS</v>
          </cell>
          <cell r="E311">
            <v>0</v>
          </cell>
          <cell r="F311">
            <v>-63204534556</v>
          </cell>
          <cell r="G311">
            <v>0</v>
          </cell>
          <cell r="H311">
            <v>-63204534556</v>
          </cell>
        </row>
        <row r="312">
          <cell r="C312">
            <v>2</v>
          </cell>
          <cell r="D312" t="str">
            <v>PASIVO</v>
          </cell>
          <cell r="E312">
            <v>0</v>
          </cell>
          <cell r="F312">
            <v>0</v>
          </cell>
          <cell r="G312">
            <v>294822032616.56</v>
          </cell>
          <cell r="H312">
            <v>294822032616.56</v>
          </cell>
        </row>
        <row r="313">
          <cell r="C313">
            <v>21</v>
          </cell>
          <cell r="D313" t="str">
            <v>PASIVO CORRIENTE</v>
          </cell>
          <cell r="E313">
            <v>0</v>
          </cell>
          <cell r="F313">
            <v>0</v>
          </cell>
          <cell r="G313">
            <v>120094037640.83</v>
          </cell>
          <cell r="H313">
            <v>120094037640.83</v>
          </cell>
        </row>
        <row r="314">
          <cell r="C314">
            <v>2101</v>
          </cell>
          <cell r="D314" t="str">
            <v>DEUDAS OPERATIVAS</v>
          </cell>
          <cell r="E314">
            <v>0</v>
          </cell>
          <cell r="F314">
            <v>0</v>
          </cell>
          <cell r="G314">
            <v>63729644198.699997</v>
          </cell>
          <cell r="H314">
            <v>63729644198.699997</v>
          </cell>
        </row>
        <row r="315">
          <cell r="C315">
            <v>210101</v>
          </cell>
          <cell r="D315" t="str">
            <v>DEUDAS COMERCIALES</v>
          </cell>
          <cell r="E315">
            <v>0</v>
          </cell>
          <cell r="F315">
            <v>0</v>
          </cell>
          <cell r="G315">
            <v>17567027862.580002</v>
          </cell>
          <cell r="H315">
            <v>17567027862.580002</v>
          </cell>
        </row>
        <row r="316">
          <cell r="C316">
            <v>21010101</v>
          </cell>
          <cell r="D316" t="str">
            <v>PROVEEDORES LOCALES  ML</v>
          </cell>
          <cell r="E316">
            <v>0</v>
          </cell>
          <cell r="F316">
            <v>9285488879</v>
          </cell>
          <cell r="G316">
            <v>0</v>
          </cell>
          <cell r="H316">
            <v>9285488879</v>
          </cell>
        </row>
        <row r="317">
          <cell r="C317">
            <v>21010102</v>
          </cell>
          <cell r="D317" t="str">
            <v>PROVEEDORES LOCALES  ME</v>
          </cell>
          <cell r="E317">
            <v>0</v>
          </cell>
          <cell r="F317">
            <v>7471519504.6599998</v>
          </cell>
          <cell r="G317">
            <v>0</v>
          </cell>
          <cell r="H317">
            <v>7471519504.6599998</v>
          </cell>
        </row>
        <row r="318">
          <cell r="C318">
            <v>21010105</v>
          </cell>
          <cell r="D318" t="str">
            <v>REPOSICION DESPACHOS - ALLEGRETTI</v>
          </cell>
          <cell r="E318">
            <v>0</v>
          </cell>
          <cell r="F318">
            <v>808592239</v>
          </cell>
          <cell r="G318">
            <v>0</v>
          </cell>
          <cell r="H318">
            <v>808592239</v>
          </cell>
        </row>
        <row r="319">
          <cell r="C319">
            <v>21010106</v>
          </cell>
          <cell r="D319" t="str">
            <v>CH DIFERIDOS- A PAGAR $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C320">
            <v>21010108</v>
          </cell>
          <cell r="D320" t="str">
            <v>CHEQUES PENDIENTES A EFECTIVIZAR</v>
          </cell>
          <cell r="E320">
            <v>0</v>
          </cell>
          <cell r="F320">
            <v>1427240</v>
          </cell>
          <cell r="G320">
            <v>0</v>
          </cell>
          <cell r="H320">
            <v>1427240</v>
          </cell>
        </row>
        <row r="321">
          <cell r="C321">
            <v>210102</v>
          </cell>
          <cell r="D321" t="str">
            <v>DEUDAS CON EL EXTERIOR</v>
          </cell>
          <cell r="E321">
            <v>0</v>
          </cell>
          <cell r="F321">
            <v>0</v>
          </cell>
          <cell r="G321">
            <v>46162616336.120003</v>
          </cell>
          <cell r="H321">
            <v>46162616336.120003</v>
          </cell>
        </row>
        <row r="322">
          <cell r="C322">
            <v>21010201</v>
          </cell>
          <cell r="D322" t="str">
            <v>RICOH PROVEEDOR EXTERIOR</v>
          </cell>
          <cell r="E322">
            <v>0</v>
          </cell>
          <cell r="F322">
            <v>29274724367.529999</v>
          </cell>
          <cell r="G322">
            <v>0</v>
          </cell>
          <cell r="H322">
            <v>29274724367.529999</v>
          </cell>
        </row>
        <row r="323">
          <cell r="C323">
            <v>21010202</v>
          </cell>
          <cell r="D323" t="str">
            <v>OTROS PROVEEDORES DEL EXTERIOR</v>
          </cell>
          <cell r="E323">
            <v>0</v>
          </cell>
          <cell r="F323">
            <v>16887891968.59</v>
          </cell>
          <cell r="G323">
            <v>0</v>
          </cell>
          <cell r="H323">
            <v>16887891968.59</v>
          </cell>
        </row>
        <row r="324">
          <cell r="C324">
            <v>210103</v>
          </cell>
          <cell r="D324" t="str">
            <v>DEUDAS COMERCIALES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C325">
            <v>21010307</v>
          </cell>
          <cell r="D325" t="str">
            <v>ASISMED SA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C326">
            <v>2102</v>
          </cell>
          <cell r="D326" t="str">
            <v>DEUDAS SOCIALES</v>
          </cell>
          <cell r="E326">
            <v>0</v>
          </cell>
          <cell r="F326">
            <v>0</v>
          </cell>
          <cell r="G326">
            <v>4975848419</v>
          </cell>
          <cell r="H326">
            <v>4975848419</v>
          </cell>
        </row>
        <row r="327">
          <cell r="C327">
            <v>210201</v>
          </cell>
          <cell r="D327" t="str">
            <v>SALARIOS Y CARGAS SOCIALES A PAGAR</v>
          </cell>
          <cell r="E327">
            <v>0</v>
          </cell>
          <cell r="F327">
            <v>0</v>
          </cell>
          <cell r="G327">
            <v>4975848419</v>
          </cell>
          <cell r="H327">
            <v>4975848419</v>
          </cell>
        </row>
        <row r="328">
          <cell r="C328">
            <v>21020101</v>
          </cell>
          <cell r="D328" t="str">
            <v>SUELDOS  A PAGAR</v>
          </cell>
          <cell r="E328">
            <v>0</v>
          </cell>
          <cell r="F328">
            <v>3085554416</v>
          </cell>
          <cell r="G328">
            <v>0</v>
          </cell>
          <cell r="H328">
            <v>3085554416</v>
          </cell>
        </row>
        <row r="329">
          <cell r="C329">
            <v>21020102</v>
          </cell>
          <cell r="D329" t="str">
            <v>AGUINALDOS A PAGAR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C330">
            <v>21020103</v>
          </cell>
          <cell r="D330" t="str">
            <v>IPS A PAGAR</v>
          </cell>
          <cell r="E330">
            <v>0</v>
          </cell>
          <cell r="F330">
            <v>1890294003</v>
          </cell>
          <cell r="G330">
            <v>0</v>
          </cell>
          <cell r="H330">
            <v>1890294003</v>
          </cell>
        </row>
        <row r="331">
          <cell r="C331">
            <v>21020109</v>
          </cell>
          <cell r="D331" t="str">
            <v>ASO EMPLEADOS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C332">
            <v>21020110</v>
          </cell>
          <cell r="D332" t="str">
            <v>COMISIONES A PAGAR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C333">
            <v>21020111</v>
          </cell>
          <cell r="D333" t="str">
            <v>AGUINALDOS A PAGAR HONORARIOS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C334">
            <v>2103</v>
          </cell>
          <cell r="D334" t="str">
            <v>DEUDAS IMPOSITIVAS</v>
          </cell>
          <cell r="E334">
            <v>0</v>
          </cell>
          <cell r="F334">
            <v>0</v>
          </cell>
          <cell r="G334">
            <v>7592253295.9700003</v>
          </cell>
          <cell r="H334">
            <v>7592253295.9700003</v>
          </cell>
        </row>
        <row r="335">
          <cell r="C335">
            <v>210301</v>
          </cell>
          <cell r="D335" t="str">
            <v>IMPUESTOS A PAGAR</v>
          </cell>
          <cell r="E335">
            <v>0</v>
          </cell>
          <cell r="F335">
            <v>0</v>
          </cell>
          <cell r="G335">
            <v>7592253295.9700003</v>
          </cell>
          <cell r="H335">
            <v>7592253295.9700003</v>
          </cell>
        </row>
        <row r="336">
          <cell r="C336">
            <v>21030101</v>
          </cell>
          <cell r="D336" t="str">
            <v>IVA A PAGAR</v>
          </cell>
          <cell r="E336">
            <v>0</v>
          </cell>
          <cell r="F336">
            <v>872561746</v>
          </cell>
          <cell r="G336">
            <v>0</v>
          </cell>
          <cell r="H336">
            <v>872561746</v>
          </cell>
        </row>
        <row r="337">
          <cell r="C337">
            <v>21030102</v>
          </cell>
          <cell r="D337" t="str">
            <v>IRE - RENTA A PAGAR</v>
          </cell>
          <cell r="E337">
            <v>0</v>
          </cell>
          <cell r="F337">
            <v>6719691550</v>
          </cell>
          <cell r="G337">
            <v>0</v>
          </cell>
          <cell r="H337">
            <v>6719691550</v>
          </cell>
        </row>
        <row r="338">
          <cell r="C338">
            <v>21030103</v>
          </cell>
          <cell r="D338" t="str">
            <v>RETENCIONES A PAGAR</v>
          </cell>
          <cell r="E338">
            <v>0</v>
          </cell>
          <cell r="F338">
            <v>-0.03</v>
          </cell>
          <cell r="G338">
            <v>0</v>
          </cell>
          <cell r="H338">
            <v>-0.03</v>
          </cell>
        </row>
        <row r="339">
          <cell r="C339">
            <v>21030108</v>
          </cell>
          <cell r="D339" t="str">
            <v>ANTICIPO DE CLIENTES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C340">
            <v>2104</v>
          </cell>
          <cell r="D340" t="str">
            <v>DEUDAS FINANCIERAS</v>
          </cell>
          <cell r="E340">
            <v>0</v>
          </cell>
          <cell r="F340">
            <v>0</v>
          </cell>
          <cell r="G340">
            <v>25486827877.84</v>
          </cell>
          <cell r="H340">
            <v>25486827877.84</v>
          </cell>
        </row>
        <row r="341">
          <cell r="C341">
            <v>210401</v>
          </cell>
          <cell r="D341" t="str">
            <v>PRESTAMOS BANCARIOS ML</v>
          </cell>
          <cell r="E341">
            <v>0</v>
          </cell>
          <cell r="F341">
            <v>0</v>
          </cell>
          <cell r="G341">
            <v>647954574</v>
          </cell>
          <cell r="H341">
            <v>647954574</v>
          </cell>
        </row>
        <row r="342">
          <cell r="C342">
            <v>21040106</v>
          </cell>
          <cell r="D342" t="str">
            <v>BANCO ITAU CP</v>
          </cell>
          <cell r="E342">
            <v>0</v>
          </cell>
          <cell r="F342">
            <v>647954574</v>
          </cell>
          <cell r="G342">
            <v>0</v>
          </cell>
          <cell r="H342">
            <v>647954574</v>
          </cell>
        </row>
        <row r="343">
          <cell r="C343">
            <v>21040109</v>
          </cell>
          <cell r="D343" t="str">
            <v>FINANCIERA UENO CP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C344">
            <v>21040114</v>
          </cell>
          <cell r="D344" t="str">
            <v>INTERFISA FINANCIERA CP</v>
          </cell>
          <cell r="E344">
            <v>0</v>
          </cell>
          <cell r="F344">
            <v>984821100</v>
          </cell>
          <cell r="G344">
            <v>0</v>
          </cell>
          <cell r="H344">
            <v>984821100</v>
          </cell>
        </row>
        <row r="345">
          <cell r="C345">
            <v>21040198</v>
          </cell>
          <cell r="D345" t="str">
            <v>INTERESES A DEVENGAR ML CP</v>
          </cell>
          <cell r="E345">
            <v>0</v>
          </cell>
          <cell r="F345">
            <v>-984821100</v>
          </cell>
          <cell r="G345">
            <v>0</v>
          </cell>
          <cell r="H345">
            <v>-984821100</v>
          </cell>
        </row>
        <row r="346">
          <cell r="C346">
            <v>210402</v>
          </cell>
          <cell r="D346" t="str">
            <v>PRESTAMOS BANCARIOS ME</v>
          </cell>
          <cell r="E346">
            <v>0</v>
          </cell>
          <cell r="F346">
            <v>0</v>
          </cell>
          <cell r="G346">
            <v>24838873303.84</v>
          </cell>
          <cell r="H346">
            <v>24838873303.84</v>
          </cell>
        </row>
        <row r="347">
          <cell r="C347">
            <v>21040201</v>
          </cell>
          <cell r="D347" t="str">
            <v>BANCO REGIONAL U$D CP</v>
          </cell>
          <cell r="E347">
            <v>0</v>
          </cell>
          <cell r="F347">
            <v>561495558.04999995</v>
          </cell>
          <cell r="G347">
            <v>0</v>
          </cell>
          <cell r="H347">
            <v>561495558.04999995</v>
          </cell>
        </row>
        <row r="348">
          <cell r="C348">
            <v>21040202</v>
          </cell>
          <cell r="D348" t="str">
            <v>BANCO AMAMBAY U$D CP</v>
          </cell>
          <cell r="E348">
            <v>0</v>
          </cell>
          <cell r="F348">
            <v>3490875128.8000002</v>
          </cell>
          <cell r="G348">
            <v>0</v>
          </cell>
          <cell r="H348">
            <v>3490875128.8000002</v>
          </cell>
        </row>
        <row r="349">
          <cell r="C349">
            <v>21040203</v>
          </cell>
          <cell r="D349" t="str">
            <v>BANCO SUDAMERIS U$D CP</v>
          </cell>
          <cell r="E349">
            <v>0</v>
          </cell>
          <cell r="F349">
            <v>2220863299.46</v>
          </cell>
          <cell r="G349">
            <v>0</v>
          </cell>
          <cell r="H349">
            <v>2220863299.46</v>
          </cell>
        </row>
        <row r="350">
          <cell r="C350">
            <v>21040204</v>
          </cell>
          <cell r="D350" t="str">
            <v>BANCO ITAU U$D CP</v>
          </cell>
          <cell r="E350">
            <v>0</v>
          </cell>
          <cell r="F350">
            <v>2591613216.27</v>
          </cell>
          <cell r="G350">
            <v>0</v>
          </cell>
          <cell r="H350">
            <v>2591613216.27</v>
          </cell>
        </row>
        <row r="351">
          <cell r="C351">
            <v>21040207</v>
          </cell>
          <cell r="D351" t="str">
            <v>FINANCIERA UENO U$D CP</v>
          </cell>
          <cell r="E351">
            <v>0</v>
          </cell>
          <cell r="F351">
            <v>2775873202.1599998</v>
          </cell>
          <cell r="G351">
            <v>0</v>
          </cell>
          <cell r="H351">
            <v>2775873202.1599998</v>
          </cell>
        </row>
        <row r="352">
          <cell r="C352">
            <v>21040212</v>
          </cell>
          <cell r="D352" t="str">
            <v>BANCO FAMILIAR U$D CP</v>
          </cell>
          <cell r="E352">
            <v>0</v>
          </cell>
          <cell r="F352">
            <v>2402248054.6900001</v>
          </cell>
          <cell r="G352">
            <v>0</v>
          </cell>
          <cell r="H352">
            <v>2402248054.6900001</v>
          </cell>
        </row>
        <row r="353">
          <cell r="C353">
            <v>21040213</v>
          </cell>
          <cell r="D353" t="str">
            <v>BANCO ATLAS S.A. U$D CP</v>
          </cell>
          <cell r="E353">
            <v>0</v>
          </cell>
          <cell r="F353">
            <v>3181270779.48</v>
          </cell>
          <cell r="G353">
            <v>0</v>
          </cell>
          <cell r="H353">
            <v>3181270779.48</v>
          </cell>
        </row>
        <row r="354">
          <cell r="C354">
            <v>21040214</v>
          </cell>
          <cell r="D354" t="str">
            <v>FINANCIERA SOLAR U$D CP</v>
          </cell>
          <cell r="E354">
            <v>0</v>
          </cell>
          <cell r="F354">
            <v>1169564484.02</v>
          </cell>
          <cell r="G354">
            <v>0</v>
          </cell>
          <cell r="H354">
            <v>1169564484.02</v>
          </cell>
        </row>
        <row r="355">
          <cell r="C355">
            <v>21040215</v>
          </cell>
          <cell r="D355" t="str">
            <v>B.B.V.A U$D CP</v>
          </cell>
          <cell r="E355">
            <v>0</v>
          </cell>
          <cell r="F355">
            <v>2752816842.8200002</v>
          </cell>
          <cell r="G355">
            <v>0</v>
          </cell>
          <cell r="H355">
            <v>2752816842.8200002</v>
          </cell>
        </row>
        <row r="356">
          <cell r="C356">
            <v>21040217</v>
          </cell>
          <cell r="D356" t="str">
            <v>VISION DE FINANZAS U$D CP</v>
          </cell>
          <cell r="E356">
            <v>0</v>
          </cell>
          <cell r="F356">
            <v>766960931.96000004</v>
          </cell>
          <cell r="G356">
            <v>0</v>
          </cell>
          <cell r="H356">
            <v>766960931.96000004</v>
          </cell>
        </row>
        <row r="357">
          <cell r="C357">
            <v>21040219</v>
          </cell>
          <cell r="D357" t="str">
            <v>BANCO RIO S.A. U$D CP</v>
          </cell>
          <cell r="E357">
            <v>0</v>
          </cell>
          <cell r="F357">
            <v>2370269800.6500001</v>
          </cell>
          <cell r="G357">
            <v>0</v>
          </cell>
          <cell r="H357">
            <v>2370269800.6500001</v>
          </cell>
        </row>
        <row r="358">
          <cell r="C358">
            <v>21040221</v>
          </cell>
          <cell r="D358" t="str">
            <v>FIC S.A DE FINANZAS S.A. U$S CP</v>
          </cell>
          <cell r="E358">
            <v>0</v>
          </cell>
          <cell r="F358">
            <v>3142889534.98</v>
          </cell>
          <cell r="G358">
            <v>0</v>
          </cell>
          <cell r="H358">
            <v>3142889534.98</v>
          </cell>
        </row>
        <row r="359">
          <cell r="C359">
            <v>21040222</v>
          </cell>
          <cell r="D359" t="str">
            <v>BANCO GNB U$D CP</v>
          </cell>
          <cell r="E359">
            <v>0</v>
          </cell>
          <cell r="F359">
            <v>1077671384.0899999</v>
          </cell>
          <cell r="G359">
            <v>0</v>
          </cell>
          <cell r="H359">
            <v>1077671384.0899999</v>
          </cell>
        </row>
        <row r="360">
          <cell r="C360">
            <v>21040223</v>
          </cell>
          <cell r="D360" t="str">
            <v>BANCOP U$D CP</v>
          </cell>
          <cell r="E360">
            <v>0</v>
          </cell>
          <cell r="F360">
            <v>709823017.17999995</v>
          </cell>
          <cell r="G360">
            <v>0</v>
          </cell>
          <cell r="H360">
            <v>709823017.17999995</v>
          </cell>
        </row>
        <row r="361">
          <cell r="C361">
            <v>21040298</v>
          </cell>
          <cell r="D361" t="str">
            <v>INTERESES A DEVENGAR ME CP</v>
          </cell>
          <cell r="E361">
            <v>0</v>
          </cell>
          <cell r="F361">
            <v>-4375361930.7700005</v>
          </cell>
          <cell r="G361">
            <v>0</v>
          </cell>
          <cell r="H361">
            <v>-4375361930.7700005</v>
          </cell>
        </row>
        <row r="362">
          <cell r="C362">
            <v>210403</v>
          </cell>
          <cell r="D362" t="str">
            <v>PRESTAMOS DE OTRAS ENTIDADES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C363">
            <v>21040302</v>
          </cell>
          <cell r="D363" t="str">
            <v xml:space="preserve">     CAPITAL J FLEISCHMAN Y CIA USD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C364">
            <v>21040303</v>
          </cell>
          <cell r="D364" t="str">
            <v xml:space="preserve">     INTERESES A PAGAR J FLEISCHMAN Y CI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C365">
            <v>21040304</v>
          </cell>
          <cell r="D365" t="str">
            <v xml:space="preserve">     (-) INTERESES A DEVENGAR J FLEISCHM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C366">
            <v>21040306</v>
          </cell>
          <cell r="D366" t="str">
            <v xml:space="preserve">     CAPITAL J FLEISCHMAN GS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C367">
            <v>21040307</v>
          </cell>
          <cell r="D367" t="str">
            <v xml:space="preserve">     INTERESES A PAGAR J FLEISCHMAN GS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C368">
            <v>21040308</v>
          </cell>
          <cell r="D368" t="str">
            <v xml:space="preserve">     (-) INTERESES A DEVENGAR J FLEISCHM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C369">
            <v>21040309</v>
          </cell>
          <cell r="D369" t="str">
            <v>PRESTAMOS IDL S.A.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C370">
            <v>21040310</v>
          </cell>
          <cell r="D370" t="str">
            <v>INTERES A PAGAR IDL S.A.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C371">
            <v>21040311</v>
          </cell>
          <cell r="D371" t="str">
            <v xml:space="preserve">     (-) INTERESES A DEVENGAR IDL S.A.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C372">
            <v>2105</v>
          </cell>
          <cell r="D372" t="str">
            <v>INGRESOS DIFERIDOS</v>
          </cell>
          <cell r="E372">
            <v>0</v>
          </cell>
          <cell r="F372">
            <v>0</v>
          </cell>
          <cell r="G372">
            <v>18286571009.799999</v>
          </cell>
          <cell r="H372">
            <v>18286571009.799999</v>
          </cell>
        </row>
        <row r="373">
          <cell r="C373">
            <v>210501</v>
          </cell>
          <cell r="D373" t="str">
            <v>VENTAS DIFERIDAS</v>
          </cell>
          <cell r="E373">
            <v>0</v>
          </cell>
          <cell r="F373">
            <v>0</v>
          </cell>
          <cell r="G373">
            <v>15844769828.129999</v>
          </cell>
          <cell r="H373">
            <v>15844769828.129999</v>
          </cell>
        </row>
        <row r="374">
          <cell r="C374">
            <v>21050102</v>
          </cell>
          <cell r="D374" t="str">
            <v>PREVISION DE COSTO VENTA</v>
          </cell>
          <cell r="E374">
            <v>0</v>
          </cell>
          <cell r="F374">
            <v>15723417552</v>
          </cell>
          <cell r="G374">
            <v>0</v>
          </cell>
          <cell r="H374">
            <v>15723417552</v>
          </cell>
        </row>
        <row r="375">
          <cell r="C375">
            <v>21050103</v>
          </cell>
          <cell r="D375" t="str">
            <v>ANTICIPO DE CLIENTES USD</v>
          </cell>
          <cell r="E375">
            <v>0</v>
          </cell>
          <cell r="F375">
            <v>44198530.850000001</v>
          </cell>
          <cell r="G375">
            <v>0</v>
          </cell>
          <cell r="H375">
            <v>44198530.850000001</v>
          </cell>
        </row>
        <row r="376">
          <cell r="C376">
            <v>21050105</v>
          </cell>
          <cell r="D376" t="str">
            <v>ANTICIPO ACREDITACIONES GS</v>
          </cell>
          <cell r="E376">
            <v>0</v>
          </cell>
          <cell r="F376">
            <v>26555401</v>
          </cell>
          <cell r="G376">
            <v>0</v>
          </cell>
          <cell r="H376">
            <v>26555401</v>
          </cell>
        </row>
        <row r="377">
          <cell r="C377">
            <v>21050106</v>
          </cell>
          <cell r="D377" t="str">
            <v>ANTICIPO ACREDITACIONES USD</v>
          </cell>
          <cell r="E377">
            <v>0</v>
          </cell>
          <cell r="F377">
            <v>37237647.280000001</v>
          </cell>
          <cell r="G377">
            <v>0</v>
          </cell>
          <cell r="H377">
            <v>37237647.280000001</v>
          </cell>
        </row>
        <row r="378">
          <cell r="C378">
            <v>21050107</v>
          </cell>
          <cell r="D378" t="str">
            <v>ANTICIPO DE CLIENTES GS</v>
          </cell>
          <cell r="E378">
            <v>0</v>
          </cell>
          <cell r="F378">
            <v>13360697</v>
          </cell>
          <cell r="G378">
            <v>0</v>
          </cell>
          <cell r="H378">
            <v>13360697</v>
          </cell>
        </row>
        <row r="379">
          <cell r="C379">
            <v>21050117</v>
          </cell>
          <cell r="D379" t="str">
            <v>INGRESOS COBRADOS POR ADELANTADO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C380">
            <v>21050220</v>
          </cell>
          <cell r="D380" t="str">
            <v>GRUPO VAZQUEZ A PAGAR USD</v>
          </cell>
          <cell r="E380">
            <v>0</v>
          </cell>
          <cell r="F380">
            <v>-0.15</v>
          </cell>
          <cell r="G380">
            <v>0</v>
          </cell>
          <cell r="H380">
            <v>-0.15</v>
          </cell>
        </row>
        <row r="381">
          <cell r="C381">
            <v>21050221</v>
          </cell>
          <cell r="D381" t="str">
            <v>IOIO A PAGAR GS</v>
          </cell>
          <cell r="E381">
            <v>0</v>
          </cell>
          <cell r="F381">
            <v>628436031</v>
          </cell>
          <cell r="G381">
            <v>0</v>
          </cell>
          <cell r="H381">
            <v>628436031</v>
          </cell>
        </row>
        <row r="382">
          <cell r="C382">
            <v>210502</v>
          </cell>
          <cell r="D382" t="str">
            <v>PROVISIONES</v>
          </cell>
          <cell r="E382">
            <v>0</v>
          </cell>
          <cell r="F382">
            <v>0</v>
          </cell>
          <cell r="G382">
            <v>2441801181.6700001</v>
          </cell>
          <cell r="H382">
            <v>2441801181.6700001</v>
          </cell>
        </row>
        <row r="383">
          <cell r="C383">
            <v>21050201</v>
          </cell>
          <cell r="D383" t="str">
            <v>PROVISIONES VARIAS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C384">
            <v>21050202</v>
          </cell>
          <cell r="D384" t="str">
            <v>DESCUENTOS ASISMED</v>
          </cell>
          <cell r="E384">
            <v>0</v>
          </cell>
          <cell r="F384">
            <v>8902709</v>
          </cell>
          <cell r="G384">
            <v>0</v>
          </cell>
          <cell r="H384">
            <v>8902709</v>
          </cell>
        </row>
        <row r="385">
          <cell r="C385">
            <v>21050203</v>
          </cell>
          <cell r="D385" t="str">
            <v>UENO GS</v>
          </cell>
          <cell r="E385">
            <v>0</v>
          </cell>
          <cell r="F385">
            <v>29052997</v>
          </cell>
          <cell r="G385">
            <v>0</v>
          </cell>
          <cell r="H385">
            <v>29052997</v>
          </cell>
        </row>
        <row r="386">
          <cell r="C386">
            <v>21050204</v>
          </cell>
          <cell r="D386" t="str">
            <v>FONDO FIJO A PAGAR CBS</v>
          </cell>
          <cell r="E386">
            <v>0</v>
          </cell>
          <cell r="F386">
            <v>6541720</v>
          </cell>
          <cell r="G386">
            <v>0</v>
          </cell>
          <cell r="H386">
            <v>6541720</v>
          </cell>
        </row>
        <row r="387">
          <cell r="C387">
            <v>21050205</v>
          </cell>
          <cell r="D387" t="str">
            <v>GRUPO VAZQUEZ A PAGAR GS</v>
          </cell>
          <cell r="E387">
            <v>0</v>
          </cell>
          <cell r="F387">
            <v>434785947</v>
          </cell>
          <cell r="G387">
            <v>0</v>
          </cell>
          <cell r="H387">
            <v>434785947</v>
          </cell>
        </row>
        <row r="388">
          <cell r="C388">
            <v>21050206</v>
          </cell>
          <cell r="D388" t="str">
            <v>IOIO GS</v>
          </cell>
          <cell r="E388">
            <v>0</v>
          </cell>
          <cell r="F388">
            <v>24933001</v>
          </cell>
          <cell r="G388">
            <v>0</v>
          </cell>
          <cell r="H388">
            <v>24933001</v>
          </cell>
        </row>
        <row r="389">
          <cell r="C389">
            <v>21050207</v>
          </cell>
          <cell r="D389" t="str">
            <v>EMBARGOS JUDICIALES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C390">
            <v>21050208</v>
          </cell>
          <cell r="D390" t="str">
            <v>CREDICENTRO A PAGAR GS</v>
          </cell>
          <cell r="E390">
            <v>0</v>
          </cell>
          <cell r="F390">
            <v>-0.4</v>
          </cell>
          <cell r="G390">
            <v>0</v>
          </cell>
          <cell r="H390">
            <v>-0.4</v>
          </cell>
        </row>
        <row r="391">
          <cell r="C391">
            <v>21050209</v>
          </cell>
          <cell r="D391" t="str">
            <v>CREDICENTRO A PAGAR USD</v>
          </cell>
          <cell r="E391">
            <v>0</v>
          </cell>
          <cell r="F391">
            <v>0.22</v>
          </cell>
          <cell r="G391">
            <v>0</v>
          </cell>
          <cell r="H391">
            <v>0.22</v>
          </cell>
        </row>
        <row r="392">
          <cell r="C392">
            <v>21050210</v>
          </cell>
          <cell r="D392" t="str">
            <v>CBS A PAGAR</v>
          </cell>
          <cell r="E392">
            <v>0</v>
          </cell>
          <cell r="F392">
            <v>577132900</v>
          </cell>
          <cell r="G392">
            <v>0</v>
          </cell>
          <cell r="H392">
            <v>577132900</v>
          </cell>
        </row>
        <row r="393">
          <cell r="C393">
            <v>21050211</v>
          </cell>
          <cell r="D393" t="str">
            <v>DESCUENTO POR DONACIONES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C394">
            <v>21050212</v>
          </cell>
          <cell r="D394" t="str">
            <v>CBS A PAGAR USD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C395">
            <v>21050213</v>
          </cell>
          <cell r="D395" t="str">
            <v>OPERACIONES CBS A PAGAR HONOR. CORP.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C396">
            <v>21050214</v>
          </cell>
          <cell r="D396" t="str">
            <v>RECUPERO DE GASTOS GIMNASIO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C397">
            <v>21050215</v>
          </cell>
          <cell r="D397" t="str">
            <v>STE A PAGAR GS</v>
          </cell>
          <cell r="E397">
            <v>0</v>
          </cell>
          <cell r="F397">
            <v>609598355</v>
          </cell>
          <cell r="G397">
            <v>0</v>
          </cell>
          <cell r="H397">
            <v>609598355</v>
          </cell>
        </row>
        <row r="398">
          <cell r="C398">
            <v>21050216</v>
          </cell>
          <cell r="D398" t="str">
            <v>STE A PAGAR USD</v>
          </cell>
          <cell r="E398">
            <v>0</v>
          </cell>
          <cell r="F398">
            <v>122417522</v>
          </cell>
          <cell r="G398">
            <v>0</v>
          </cell>
          <cell r="H398">
            <v>122417522</v>
          </cell>
        </row>
        <row r="399">
          <cell r="C399">
            <v>21050217</v>
          </cell>
          <cell r="D399" t="str">
            <v>OPERACIONES A CANCELAR GS - TESORERIA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C400">
            <v>21050218</v>
          </cell>
          <cell r="D400" t="str">
            <v>DESCUENTO POR CUMPLEAÑOS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C401">
            <v>21050219</v>
          </cell>
          <cell r="D401" t="str">
            <v>DESCUENTO POR AYUDA ESCOLAR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C402">
            <v>2107</v>
          </cell>
          <cell r="D402" t="str">
            <v>OTRAS DEUDAS POR TARJETA</v>
          </cell>
          <cell r="E402">
            <v>0</v>
          </cell>
          <cell r="F402">
            <v>0</v>
          </cell>
          <cell r="G402">
            <v>19547300</v>
          </cell>
          <cell r="H402">
            <v>19547300</v>
          </cell>
        </row>
        <row r="403">
          <cell r="C403">
            <v>210701</v>
          </cell>
          <cell r="D403" t="str">
            <v>DEUDA TARJETA CREDITO</v>
          </cell>
          <cell r="E403">
            <v>0</v>
          </cell>
          <cell r="F403">
            <v>0</v>
          </cell>
          <cell r="G403">
            <v>19547300</v>
          </cell>
          <cell r="H403">
            <v>19547300</v>
          </cell>
        </row>
        <row r="404">
          <cell r="C404">
            <v>21070101</v>
          </cell>
          <cell r="D404" t="str">
            <v>TARJETA DE CREDITO ITAU</v>
          </cell>
          <cell r="E404">
            <v>0</v>
          </cell>
          <cell r="F404">
            <v>462680</v>
          </cell>
          <cell r="G404">
            <v>0</v>
          </cell>
          <cell r="H404">
            <v>462680</v>
          </cell>
        </row>
        <row r="405">
          <cell r="C405">
            <v>21070103</v>
          </cell>
          <cell r="D405" t="str">
            <v>ATLAS VISA EDUCACIÓN 3710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C406">
            <v>21070104</v>
          </cell>
          <cell r="D406" t="str">
            <v>ATLAS ADICIONAL 4484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C407">
            <v>21070105</v>
          </cell>
          <cell r="D407" t="str">
            <v>TARJETA VISA ORO N° 8765 - ADM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C408">
            <v>21070106</v>
          </cell>
          <cell r="D408" t="str">
            <v>TARJETA VISA ORO N° 8773 - MKT</v>
          </cell>
          <cell r="E408">
            <v>0</v>
          </cell>
          <cell r="F408">
            <v>19084620</v>
          </cell>
          <cell r="G408">
            <v>0</v>
          </cell>
          <cell r="H408">
            <v>19084620</v>
          </cell>
        </row>
        <row r="409">
          <cell r="C409">
            <v>21070107</v>
          </cell>
          <cell r="D409" t="str">
            <v>TARJETA VISA ORO N° 8781 - TI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C410">
            <v>21070108</v>
          </cell>
          <cell r="D410" t="str">
            <v>TARJETA VISA ORO NRO 9730 - TH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C411">
            <v>21070109</v>
          </cell>
          <cell r="D411" t="str">
            <v>TARJETA VISA ORO NRO 9748 - SHAIK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C412">
            <v>21070110</v>
          </cell>
          <cell r="D412" t="str">
            <v>TARJETA DE CREDITO VARIOS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C413">
            <v>2108</v>
          </cell>
          <cell r="D413" t="str">
            <v>SOBREGIROS EN ENTIDADES FINANCIERAS</v>
          </cell>
          <cell r="E413"/>
          <cell r="F413">
            <v>0</v>
          </cell>
          <cell r="G413">
            <v>3345540</v>
          </cell>
          <cell r="H413">
            <v>3345540</v>
          </cell>
        </row>
        <row r="414">
          <cell r="C414">
            <v>210801</v>
          </cell>
          <cell r="D414" t="str">
            <v>SOBREGIRO EN CUENTA</v>
          </cell>
          <cell r="E414"/>
          <cell r="F414">
            <v>0</v>
          </cell>
          <cell r="G414">
            <v>3345540</v>
          </cell>
          <cell r="H414">
            <v>3345540</v>
          </cell>
        </row>
        <row r="415">
          <cell r="C415">
            <v>21080104</v>
          </cell>
          <cell r="D415" t="str">
            <v>SOBREGIRO CITIBANK USD</v>
          </cell>
          <cell r="E415">
            <v>0</v>
          </cell>
          <cell r="F415">
            <v>3345540</v>
          </cell>
          <cell r="G415"/>
          <cell r="H415">
            <v>3345540</v>
          </cell>
        </row>
        <row r="416">
          <cell r="C416">
            <v>2109</v>
          </cell>
          <cell r="D416" t="str">
            <v>OTRAS DEUDAS</v>
          </cell>
          <cell r="E416">
            <v>3345540</v>
          </cell>
          <cell r="F416">
            <v>0</v>
          </cell>
          <cell r="G416">
            <v>-0.48</v>
          </cell>
          <cell r="H416">
            <v>-0.48</v>
          </cell>
        </row>
        <row r="417">
          <cell r="C417">
            <v>210901</v>
          </cell>
          <cell r="D417" t="str">
            <v>OTRAS DEUDAS</v>
          </cell>
          <cell r="E417">
            <v>0</v>
          </cell>
          <cell r="F417">
            <v>0</v>
          </cell>
          <cell r="G417">
            <v>-0.48</v>
          </cell>
          <cell r="H417">
            <v>-0.48</v>
          </cell>
        </row>
        <row r="418">
          <cell r="C418">
            <v>21090103</v>
          </cell>
          <cell r="D418" t="str">
            <v>OTROS ACREEDORES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C419">
            <v>21090104</v>
          </cell>
          <cell r="D419" t="str">
            <v>OPERACIÓN FINANCIERA UENO CP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C420">
            <v>21090105</v>
          </cell>
          <cell r="D420" t="str">
            <v>MI NEGOCIO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C421">
            <v>22</v>
          </cell>
          <cell r="D421" t="str">
            <v>PASIVO NO CORRIENTE</v>
          </cell>
          <cell r="E421">
            <v>0</v>
          </cell>
          <cell r="F421">
            <v>0</v>
          </cell>
          <cell r="G421">
            <v>174727994975.73001</v>
          </cell>
          <cell r="H421">
            <v>174727994975.73001</v>
          </cell>
        </row>
        <row r="422">
          <cell r="C422">
            <v>2201</v>
          </cell>
          <cell r="D422" t="str">
            <v>DEUDAS COMERCIALES A LARGO PLAZO</v>
          </cell>
          <cell r="E422">
            <v>0</v>
          </cell>
          <cell r="F422">
            <v>0</v>
          </cell>
          <cell r="G422">
            <v>12032440988.66</v>
          </cell>
          <cell r="H422">
            <v>12032440988.66</v>
          </cell>
        </row>
        <row r="423">
          <cell r="C423">
            <v>220101</v>
          </cell>
          <cell r="D423" t="str">
            <v>DEUDAS OPERATIVAS A LARGO PLAZO</v>
          </cell>
          <cell r="E423">
            <v>0</v>
          </cell>
          <cell r="F423">
            <v>0</v>
          </cell>
          <cell r="G423">
            <v>12032440988.66</v>
          </cell>
          <cell r="H423">
            <v>12032440988.66</v>
          </cell>
        </row>
        <row r="424">
          <cell r="C424">
            <v>22010101</v>
          </cell>
          <cell r="D424" t="str">
            <v>PROVEEDORES LOCALES  ML LP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C425">
            <v>22010102</v>
          </cell>
          <cell r="D425" t="str">
            <v>PROVEEDORES LOCALES  ME LP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C426">
            <v>22010103</v>
          </cell>
          <cell r="D426" t="str">
            <v>PROVEEDORES EXTERIOR  - RICOH ME LP</v>
          </cell>
          <cell r="E426">
            <v>0</v>
          </cell>
          <cell r="F426">
            <v>10133396444</v>
          </cell>
          <cell r="G426">
            <v>0</v>
          </cell>
          <cell r="H426">
            <v>10133396444</v>
          </cell>
        </row>
        <row r="427">
          <cell r="C427">
            <v>22010105</v>
          </cell>
          <cell r="D427" t="str">
            <v>PROVEEDORES DEL EXTERIOR LP</v>
          </cell>
          <cell r="E427">
            <v>0</v>
          </cell>
          <cell r="F427">
            <v>1899044544.6600001</v>
          </cell>
          <cell r="G427">
            <v>0</v>
          </cell>
          <cell r="H427">
            <v>1899044544.6600001</v>
          </cell>
        </row>
        <row r="428">
          <cell r="C428">
            <v>220102</v>
          </cell>
          <cell r="D428" t="str">
            <v>DEUDAS OPERATIVAS A LARGO PLAZO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C429">
            <v>22010201</v>
          </cell>
          <cell r="D429" t="str">
            <v>RODRIGO SALDIVAR HEISECKE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C430">
            <v>2202</v>
          </cell>
          <cell r="D430" t="str">
            <v>DEUDAS FINANCIERAS</v>
          </cell>
          <cell r="E430">
            <v>0</v>
          </cell>
          <cell r="F430">
            <v>0</v>
          </cell>
          <cell r="G430">
            <v>46642845816.07</v>
          </cell>
          <cell r="H430">
            <v>46642845816.07</v>
          </cell>
        </row>
        <row r="431">
          <cell r="C431">
            <v>220201</v>
          </cell>
          <cell r="D431" t="str">
            <v>PRESTAMOS BANCARIOS LP ML</v>
          </cell>
          <cell r="E431">
            <v>0</v>
          </cell>
          <cell r="F431">
            <v>0</v>
          </cell>
          <cell r="G431">
            <v>7095489381</v>
          </cell>
          <cell r="H431">
            <v>7095489381</v>
          </cell>
        </row>
        <row r="432">
          <cell r="C432">
            <v>21040224</v>
          </cell>
          <cell r="D432" t="str">
            <v>PRESTAMOS FINANCIERA UENO SAECA USD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C433">
            <v>21040225</v>
          </cell>
          <cell r="D433" t="str">
            <v xml:space="preserve">     PRESTAMOS FINANC UENO USD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C434">
            <v>21040226</v>
          </cell>
          <cell r="D434" t="str">
            <v xml:space="preserve">     INTERESES A PAGAR PRESTAMOS UENO US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C435">
            <v>22020104</v>
          </cell>
          <cell r="D435" t="str">
            <v>BANCO ITAU LP</v>
          </cell>
          <cell r="E435">
            <v>0</v>
          </cell>
          <cell r="F435">
            <v>112977664</v>
          </cell>
          <cell r="G435">
            <v>0</v>
          </cell>
          <cell r="H435">
            <v>112977664</v>
          </cell>
        </row>
        <row r="436">
          <cell r="C436">
            <v>22020107</v>
          </cell>
          <cell r="D436" t="str">
            <v>FINANCIERA UENO LP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C437">
            <v>22020110</v>
          </cell>
          <cell r="D437" t="str">
            <v>INTERFISA FINANCIERA LP</v>
          </cell>
          <cell r="E437">
            <v>0</v>
          </cell>
          <cell r="F437">
            <v>8993188143</v>
          </cell>
          <cell r="G437">
            <v>0</v>
          </cell>
          <cell r="H437">
            <v>8993188143</v>
          </cell>
        </row>
        <row r="438">
          <cell r="C438">
            <v>22020120</v>
          </cell>
          <cell r="D438" t="str">
            <v>INTERESES A DEVENGAR ML LP</v>
          </cell>
          <cell r="E438">
            <v>0</v>
          </cell>
          <cell r="F438">
            <v>-2010676426</v>
          </cell>
          <cell r="G438">
            <v>0</v>
          </cell>
          <cell r="H438">
            <v>-2010676426</v>
          </cell>
        </row>
        <row r="439">
          <cell r="C439">
            <v>22020122</v>
          </cell>
          <cell r="D439" t="str">
            <v xml:space="preserve">     PRESTAMOS FINEXPAR GS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C440">
            <v>22020123</v>
          </cell>
          <cell r="D440" t="str">
            <v xml:space="preserve">     INTERESES A PAGAR FINEXPAR GS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C441">
            <v>22020124</v>
          </cell>
          <cell r="D441" t="str">
            <v xml:space="preserve">     (-) INTERESES A DEVENGAR FINEXPAR G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C442">
            <v>220202</v>
          </cell>
          <cell r="D442" t="str">
            <v>PRESTAMOS BANCARIOS LARGO PLAZO ME</v>
          </cell>
          <cell r="E442">
            <v>0</v>
          </cell>
          <cell r="F442">
            <v>0</v>
          </cell>
          <cell r="G442">
            <v>39547356435.400002</v>
          </cell>
          <cell r="H442">
            <v>39547356435.400002</v>
          </cell>
        </row>
        <row r="443">
          <cell r="C443">
            <v>22020201</v>
          </cell>
          <cell r="D443" t="str">
            <v>BANCO REGIONAL U$D LP</v>
          </cell>
          <cell r="E443">
            <v>0</v>
          </cell>
          <cell r="F443">
            <v>911277568</v>
          </cell>
          <cell r="G443">
            <v>0</v>
          </cell>
          <cell r="H443">
            <v>911277568</v>
          </cell>
        </row>
        <row r="444">
          <cell r="C444">
            <v>22020202</v>
          </cell>
          <cell r="D444" t="str">
            <v>BANCO AMAMBAY U$D LP</v>
          </cell>
          <cell r="E444">
            <v>0</v>
          </cell>
          <cell r="F444">
            <v>7738407243</v>
          </cell>
          <cell r="G444">
            <v>0</v>
          </cell>
          <cell r="H444">
            <v>7738407243</v>
          </cell>
        </row>
        <row r="445">
          <cell r="C445">
            <v>22020203</v>
          </cell>
          <cell r="D445" t="str">
            <v>BANCO SUDAMERIS U$D LP</v>
          </cell>
          <cell r="E445">
            <v>0</v>
          </cell>
          <cell r="F445">
            <v>2278797438</v>
          </cell>
          <cell r="G445">
            <v>0</v>
          </cell>
          <cell r="H445">
            <v>2278797438</v>
          </cell>
        </row>
        <row r="446">
          <cell r="C446">
            <v>22020204</v>
          </cell>
          <cell r="D446" t="str">
            <v>BANCO ITAU PRESTAMOS U$D LP</v>
          </cell>
          <cell r="E446">
            <v>0</v>
          </cell>
          <cell r="F446">
            <v>3987902525</v>
          </cell>
          <cell r="G446">
            <v>0</v>
          </cell>
          <cell r="H446">
            <v>3987902525</v>
          </cell>
        </row>
        <row r="447">
          <cell r="C447">
            <v>22020207</v>
          </cell>
          <cell r="D447" t="str">
            <v>FINANCIERA UENO U$D LP</v>
          </cell>
          <cell r="E447">
            <v>0</v>
          </cell>
          <cell r="F447">
            <v>9899780963</v>
          </cell>
          <cell r="G447">
            <v>0</v>
          </cell>
          <cell r="H447">
            <v>9899780963</v>
          </cell>
        </row>
        <row r="448">
          <cell r="C448">
            <v>22020212</v>
          </cell>
          <cell r="D448" t="str">
            <v>BANCO FAMILIAR U$D LP</v>
          </cell>
          <cell r="E448">
            <v>0</v>
          </cell>
          <cell r="F448">
            <v>1411430005</v>
          </cell>
          <cell r="G448">
            <v>0</v>
          </cell>
          <cell r="H448">
            <v>1411430005</v>
          </cell>
        </row>
        <row r="449">
          <cell r="C449">
            <v>22020213</v>
          </cell>
          <cell r="D449" t="str">
            <v>BANCO ATLAS S.A. U$D LP</v>
          </cell>
          <cell r="E449">
            <v>0</v>
          </cell>
          <cell r="F449">
            <v>3496786921</v>
          </cell>
          <cell r="G449">
            <v>0</v>
          </cell>
          <cell r="H449">
            <v>3496786921</v>
          </cell>
        </row>
        <row r="450">
          <cell r="C450">
            <v>22020214</v>
          </cell>
          <cell r="D450" t="str">
            <v>FINANCIERA SOLAR U$D LP</v>
          </cell>
          <cell r="E450">
            <v>0</v>
          </cell>
          <cell r="F450">
            <v>1008500046</v>
          </cell>
          <cell r="G450">
            <v>0</v>
          </cell>
          <cell r="H450">
            <v>1008500046</v>
          </cell>
        </row>
        <row r="451">
          <cell r="C451">
            <v>22020215</v>
          </cell>
          <cell r="D451" t="str">
            <v>B.B.V.A U$D LP</v>
          </cell>
          <cell r="E451">
            <v>0</v>
          </cell>
          <cell r="F451">
            <v>1750137696</v>
          </cell>
          <cell r="G451">
            <v>0</v>
          </cell>
          <cell r="H451">
            <v>1750137696</v>
          </cell>
        </row>
        <row r="452">
          <cell r="C452">
            <v>22020217</v>
          </cell>
          <cell r="D452" t="str">
            <v>VISION DE FINANZAS U$D LP</v>
          </cell>
          <cell r="E452">
            <v>0</v>
          </cell>
          <cell r="F452">
            <v>255653644</v>
          </cell>
          <cell r="G452">
            <v>0</v>
          </cell>
          <cell r="H452">
            <v>255653644</v>
          </cell>
        </row>
        <row r="453">
          <cell r="C453">
            <v>22020219</v>
          </cell>
          <cell r="D453" t="str">
            <v>BANCO RIO S.A. U$D LP</v>
          </cell>
          <cell r="E453">
            <v>0</v>
          </cell>
          <cell r="F453">
            <v>5157911313</v>
          </cell>
          <cell r="G453">
            <v>0</v>
          </cell>
          <cell r="H453">
            <v>5157911313</v>
          </cell>
        </row>
        <row r="454">
          <cell r="C454">
            <v>22020220</v>
          </cell>
          <cell r="D454" t="str">
            <v>INTERESES A DEVENGAR ME LP</v>
          </cell>
          <cell r="E454">
            <v>0</v>
          </cell>
          <cell r="F454">
            <v>-4199660198.54</v>
          </cell>
          <cell r="G454">
            <v>0</v>
          </cell>
          <cell r="H454">
            <v>-4199660198.54</v>
          </cell>
        </row>
        <row r="455">
          <cell r="C455">
            <v>22020222</v>
          </cell>
          <cell r="D455" t="str">
            <v>FIC S.A DE FINANZAS U$D LP</v>
          </cell>
          <cell r="E455">
            <v>0</v>
          </cell>
          <cell r="F455">
            <v>4676620567.8299999</v>
          </cell>
          <cell r="G455">
            <v>0</v>
          </cell>
          <cell r="H455">
            <v>4676620567.8299999</v>
          </cell>
        </row>
        <row r="456">
          <cell r="C456">
            <v>22020223</v>
          </cell>
          <cell r="D456" t="str">
            <v>BANCO GNB U$D LP</v>
          </cell>
          <cell r="E456">
            <v>0</v>
          </cell>
          <cell r="F456">
            <v>681823938</v>
          </cell>
          <cell r="G456">
            <v>0</v>
          </cell>
          <cell r="H456">
            <v>681823938</v>
          </cell>
        </row>
        <row r="457">
          <cell r="C457">
            <v>22020224</v>
          </cell>
          <cell r="D457" t="str">
            <v>BANCOP U$D LP</v>
          </cell>
          <cell r="E457">
            <v>0</v>
          </cell>
          <cell r="F457">
            <v>491986766</v>
          </cell>
          <cell r="G457">
            <v>0</v>
          </cell>
          <cell r="H457">
            <v>491986766</v>
          </cell>
        </row>
        <row r="458">
          <cell r="C458">
            <v>22020226</v>
          </cell>
          <cell r="D458" t="str">
            <v xml:space="preserve">     PRESTAMOS FIC USD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C459">
            <v>22020227</v>
          </cell>
          <cell r="D459" t="str">
            <v xml:space="preserve">     INTERESES A PAGAR FIC USD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C460">
            <v>22020228</v>
          </cell>
          <cell r="D460" t="str">
            <v xml:space="preserve">     (-) INTERESES A DEVENGAR FIC USD</v>
          </cell>
          <cell r="E460">
            <v>0</v>
          </cell>
          <cell r="F460">
            <v>0.11</v>
          </cell>
          <cell r="G460">
            <v>0</v>
          </cell>
          <cell r="H460">
            <v>0.11</v>
          </cell>
        </row>
        <row r="461">
          <cell r="C461">
            <v>22020230</v>
          </cell>
          <cell r="D461" t="str">
            <v xml:space="preserve">     PRESTAMOS FINEXPAR USD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C462">
            <v>22020231</v>
          </cell>
          <cell r="D462" t="str">
            <v xml:space="preserve">     INTERESES A PAGAR FINEXPAR USD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C463">
            <v>22020232</v>
          </cell>
          <cell r="D463" t="str">
            <v xml:space="preserve">     (-) INTERESES A DEVENGAR FINEXPAR U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C464">
            <v>220203</v>
          </cell>
          <cell r="D464" t="str">
            <v>PRESTAMOS EN OTRAS ENTIDADES</v>
          </cell>
          <cell r="E464">
            <v>0</v>
          </cell>
          <cell r="F464">
            <v>0</v>
          </cell>
          <cell r="G464">
            <v>-0.33</v>
          </cell>
          <cell r="H464">
            <v>-0.33</v>
          </cell>
        </row>
        <row r="465">
          <cell r="C465">
            <v>22020302</v>
          </cell>
          <cell r="D465" t="str">
            <v xml:space="preserve">     PRESTAMO CREDICENTRO GS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C466">
            <v>22020303</v>
          </cell>
          <cell r="D466" t="str">
            <v xml:space="preserve">     INTERESES A PAGAR CREDICENTRO GS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C467">
            <v>22020304</v>
          </cell>
          <cell r="D467" t="str">
            <v xml:space="preserve">     (-) INTERESES A DEVENGAR CREDICENTR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C468">
            <v>22020306</v>
          </cell>
          <cell r="D468" t="str">
            <v xml:space="preserve">     PRESTAMO CREDICENTRO USD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C469">
            <v>22020307</v>
          </cell>
          <cell r="D469" t="str">
            <v xml:space="preserve">     INTERESES A PAGAR CREDICENTRO USD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C470">
            <v>22020308</v>
          </cell>
          <cell r="D470" t="str">
            <v xml:space="preserve">     (-) INTERESES A DEVENGAR CREDICENTR</v>
          </cell>
          <cell r="E470">
            <v>0</v>
          </cell>
          <cell r="F470">
            <v>-0.33</v>
          </cell>
          <cell r="G470">
            <v>0</v>
          </cell>
          <cell r="H470">
            <v>-0.33</v>
          </cell>
        </row>
        <row r="471">
          <cell r="C471">
            <v>2203</v>
          </cell>
          <cell r="D471" t="str">
            <v>INGRESOS DIFERIDOS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C472">
            <v>220301</v>
          </cell>
          <cell r="D472" t="str">
            <v>INGRESOS DIFERIDOS LP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C473">
            <v>22030108</v>
          </cell>
          <cell r="D473" t="str">
            <v>TECHNOMA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C474">
            <v>2204</v>
          </cell>
          <cell r="D474" t="str">
            <v>OTRAS DEUDAS LARGO PLAZO</v>
          </cell>
          <cell r="E474">
            <v>0</v>
          </cell>
          <cell r="F474">
            <v>0</v>
          </cell>
          <cell r="G474">
            <v>116052708171</v>
          </cell>
          <cell r="H474">
            <v>116052708171</v>
          </cell>
        </row>
        <row r="475">
          <cell r="C475">
            <v>220401</v>
          </cell>
          <cell r="D475" t="str">
            <v>OTRAS DEUDAS LP</v>
          </cell>
          <cell r="E475">
            <v>0</v>
          </cell>
          <cell r="F475">
            <v>0</v>
          </cell>
          <cell r="G475">
            <v>10122943958</v>
          </cell>
          <cell r="H475">
            <v>10122943958</v>
          </cell>
        </row>
        <row r="476">
          <cell r="C476">
            <v>22040101</v>
          </cell>
          <cell r="D476" t="str">
            <v>OPERACIÓN FINANCIERA UENO LP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C477">
            <v>22040103</v>
          </cell>
          <cell r="D477" t="str">
            <v xml:space="preserve">     CAPITAL TECHNOMA S.A.C.I. USD 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C478">
            <v>22040104</v>
          </cell>
          <cell r="D478" t="str">
            <v xml:space="preserve">     INTERES A PAGAR TECHNOMA S.A.C.I. U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C479">
            <v>22040105</v>
          </cell>
          <cell r="D479" t="str">
            <v xml:space="preserve">     -INTERES A DEVENGAR TECHNOMA S.A.C.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C480">
            <v>22040106</v>
          </cell>
          <cell r="D480" t="str">
            <v>OTRAS CUENTAS POR PAGAR</v>
          </cell>
          <cell r="E480">
            <v>0</v>
          </cell>
          <cell r="F480">
            <v>10122943958</v>
          </cell>
          <cell r="G480">
            <v>0</v>
          </cell>
          <cell r="H480">
            <v>10122943958</v>
          </cell>
        </row>
        <row r="481">
          <cell r="C481">
            <v>220402</v>
          </cell>
          <cell r="D481" t="str">
            <v>BONOS PRIVADOS EMITIDOS</v>
          </cell>
          <cell r="E481">
            <v>0</v>
          </cell>
          <cell r="F481">
            <v>0</v>
          </cell>
          <cell r="G481">
            <v>105929764213</v>
          </cell>
          <cell r="H481">
            <v>105929764213</v>
          </cell>
        </row>
        <row r="482">
          <cell r="C482">
            <v>22040202</v>
          </cell>
          <cell r="D482" t="str">
            <v xml:space="preserve">     BONOS PRIVADOS EMITIDOS GS</v>
          </cell>
          <cell r="E482">
            <v>0</v>
          </cell>
          <cell r="F482">
            <v>105000000000</v>
          </cell>
          <cell r="G482">
            <v>0</v>
          </cell>
          <cell r="H482">
            <v>105000000000</v>
          </cell>
        </row>
        <row r="483">
          <cell r="C483">
            <v>22040203</v>
          </cell>
          <cell r="D483" t="str">
            <v xml:space="preserve">     INTERESES A PAGAR BONOS GS</v>
          </cell>
          <cell r="E483">
            <v>0</v>
          </cell>
          <cell r="F483">
            <v>68919623278</v>
          </cell>
          <cell r="G483">
            <v>0</v>
          </cell>
          <cell r="H483">
            <v>68919623278</v>
          </cell>
        </row>
        <row r="484">
          <cell r="C484">
            <v>22040204</v>
          </cell>
          <cell r="D484" t="str">
            <v xml:space="preserve">     (-) INTERESES A DEVENGAR BONOS GS</v>
          </cell>
          <cell r="E484">
            <v>0</v>
          </cell>
          <cell r="F484">
            <v>-67989859065</v>
          </cell>
          <cell r="G484">
            <v>0</v>
          </cell>
          <cell r="H484">
            <v>-67989859065</v>
          </cell>
        </row>
        <row r="485">
          <cell r="C485">
            <v>3</v>
          </cell>
          <cell r="D485" t="str">
            <v>PATRIMONIO NETO</v>
          </cell>
          <cell r="E485">
            <v>0</v>
          </cell>
          <cell r="F485">
            <v>0</v>
          </cell>
          <cell r="G485">
            <v>95248494541</v>
          </cell>
          <cell r="H485">
            <v>95248494541</v>
          </cell>
        </row>
        <row r="486">
          <cell r="C486">
            <v>31</v>
          </cell>
          <cell r="D486" t="str">
            <v>CAPITAL DE LA EMPRESA</v>
          </cell>
          <cell r="E486">
            <v>0</v>
          </cell>
          <cell r="F486">
            <v>0</v>
          </cell>
          <cell r="G486">
            <v>84272161345</v>
          </cell>
          <cell r="H486">
            <v>84272161345</v>
          </cell>
        </row>
        <row r="487">
          <cell r="C487">
            <v>3101</v>
          </cell>
          <cell r="D487" t="str">
            <v>CAPITAL</v>
          </cell>
          <cell r="E487">
            <v>0</v>
          </cell>
          <cell r="F487">
            <v>0</v>
          </cell>
          <cell r="G487">
            <v>84272161345</v>
          </cell>
          <cell r="H487">
            <v>84272161345</v>
          </cell>
        </row>
        <row r="488">
          <cell r="C488">
            <v>310101</v>
          </cell>
          <cell r="D488" t="str">
            <v>CAPITAL SOCIAL</v>
          </cell>
          <cell r="E488">
            <v>0</v>
          </cell>
          <cell r="F488">
            <v>0</v>
          </cell>
          <cell r="G488">
            <v>84272161345</v>
          </cell>
          <cell r="H488">
            <v>84272161345</v>
          </cell>
        </row>
        <row r="489">
          <cell r="C489">
            <v>31010101</v>
          </cell>
          <cell r="D489" t="str">
            <v>CAPITAL INTEGRADO</v>
          </cell>
          <cell r="E489">
            <v>0</v>
          </cell>
          <cell r="F489">
            <v>106120000000</v>
          </cell>
          <cell r="G489">
            <v>0</v>
          </cell>
          <cell r="H489">
            <v>106120000000</v>
          </cell>
        </row>
        <row r="490">
          <cell r="C490">
            <v>31010102</v>
          </cell>
          <cell r="D490" t="str">
            <v>(-) CAPITAL A INTEGRAR</v>
          </cell>
          <cell r="E490">
            <v>0</v>
          </cell>
          <cell r="F490">
            <v>-21851000000</v>
          </cell>
          <cell r="G490">
            <v>0</v>
          </cell>
          <cell r="H490">
            <v>-21851000000</v>
          </cell>
        </row>
        <row r="491">
          <cell r="C491">
            <v>31010103</v>
          </cell>
          <cell r="D491" t="str">
            <v>AUMENTO DE CAPITAL SOCIAL</v>
          </cell>
          <cell r="E491">
            <v>0</v>
          </cell>
          <cell r="F491">
            <v>3161345</v>
          </cell>
          <cell r="G491">
            <v>0</v>
          </cell>
          <cell r="H491">
            <v>3161345</v>
          </cell>
        </row>
        <row r="492">
          <cell r="C492">
            <v>32010106</v>
          </cell>
          <cell r="D492" t="str">
            <v>VALUACION PATRIMONIAL PROPORCIONAL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C493">
            <v>32</v>
          </cell>
          <cell r="D493" t="str">
            <v>RESERVAS</v>
          </cell>
          <cell r="E493">
            <v>0</v>
          </cell>
          <cell r="F493">
            <v>0</v>
          </cell>
          <cell r="G493">
            <v>10976333196</v>
          </cell>
          <cell r="H493">
            <v>10976333196</v>
          </cell>
        </row>
        <row r="494">
          <cell r="C494">
            <v>3201</v>
          </cell>
          <cell r="D494" t="str">
            <v>CONSTITUCION DE RESERVAS</v>
          </cell>
          <cell r="E494">
            <v>0</v>
          </cell>
          <cell r="F494">
            <v>0</v>
          </cell>
          <cell r="G494">
            <v>10976333196</v>
          </cell>
          <cell r="H494">
            <v>10976333196</v>
          </cell>
        </row>
        <row r="495">
          <cell r="C495">
            <v>320101</v>
          </cell>
          <cell r="D495" t="str">
            <v>RESERVAS ESTATUTARIAS Y LEGALES</v>
          </cell>
          <cell r="E495">
            <v>0</v>
          </cell>
          <cell r="F495">
            <v>0</v>
          </cell>
          <cell r="G495">
            <v>10976333196</v>
          </cell>
          <cell r="H495">
            <v>10976333196</v>
          </cell>
        </row>
        <row r="496">
          <cell r="C496">
            <v>32010101</v>
          </cell>
          <cell r="D496" t="str">
            <v>RESERVA LEGAL</v>
          </cell>
          <cell r="E496">
            <v>0</v>
          </cell>
          <cell r="F496">
            <v>3154744327</v>
          </cell>
          <cell r="G496">
            <v>0</v>
          </cell>
          <cell r="H496">
            <v>3154744327</v>
          </cell>
        </row>
        <row r="497">
          <cell r="C497">
            <v>32010102</v>
          </cell>
          <cell r="D497" t="str">
            <v>RESERVA REVALUO LEY 125</v>
          </cell>
          <cell r="E497">
            <v>0</v>
          </cell>
          <cell r="F497">
            <v>7167926567</v>
          </cell>
          <cell r="G497">
            <v>0</v>
          </cell>
          <cell r="H497">
            <v>7167926567</v>
          </cell>
        </row>
        <row r="498">
          <cell r="C498">
            <v>32010103</v>
          </cell>
          <cell r="D498" t="str">
            <v>RESERVA FACULTATIVA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C499">
            <v>32010104</v>
          </cell>
          <cell r="D499" t="str">
            <v>OTRAS RESERVAS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C500">
            <v>32010105</v>
          </cell>
          <cell r="D500" t="str">
            <v>RESERVA DE REVALÚO TÉCNICO</v>
          </cell>
          <cell r="E500">
            <v>0</v>
          </cell>
          <cell r="F500">
            <v>653662302</v>
          </cell>
          <cell r="G500">
            <v>0</v>
          </cell>
          <cell r="H500">
            <v>653662302</v>
          </cell>
        </row>
        <row r="501">
          <cell r="C501">
            <v>33</v>
          </cell>
          <cell r="D501" t="str">
            <v>RESULTADOS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C502">
            <v>3301</v>
          </cell>
          <cell r="D502" t="str">
            <v>RESULTADOS OBTENIDOS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C503">
            <v>330101</v>
          </cell>
          <cell r="D503" t="str">
            <v>RESULTADOS ACUMULADOS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C504">
            <v>33010115</v>
          </cell>
          <cell r="D504" t="str">
            <v>RESULTADO EJERCICIO 2021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C505">
            <v>33010116</v>
          </cell>
          <cell r="D505" t="str">
            <v>RESULTADO EJERCICIO 2022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C506">
            <v>4</v>
          </cell>
          <cell r="D506" t="str">
            <v>INGRESOS</v>
          </cell>
          <cell r="E506">
            <v>0</v>
          </cell>
          <cell r="F506">
            <v>0</v>
          </cell>
          <cell r="G506">
            <v>454529908826.15997</v>
          </cell>
          <cell r="H506">
            <v>454529908826.15997</v>
          </cell>
        </row>
        <row r="507">
          <cell r="C507">
            <v>41</v>
          </cell>
          <cell r="D507" t="str">
            <v>INGRESOS CORRIENTES</v>
          </cell>
          <cell r="E507">
            <v>0</v>
          </cell>
          <cell r="F507">
            <v>0</v>
          </cell>
          <cell r="G507">
            <v>454529908826.15997</v>
          </cell>
          <cell r="H507">
            <v>454529908826.15997</v>
          </cell>
        </row>
        <row r="508">
          <cell r="C508">
            <v>4101</v>
          </cell>
          <cell r="D508" t="str">
            <v>INGRESOS OPERATIVOS - SECTOR PRIVADO</v>
          </cell>
          <cell r="E508">
            <v>0</v>
          </cell>
          <cell r="F508">
            <v>0</v>
          </cell>
          <cell r="G508">
            <v>400807078541.54999</v>
          </cell>
          <cell r="H508">
            <v>400807078541.54999</v>
          </cell>
        </row>
        <row r="509">
          <cell r="C509">
            <v>410103</v>
          </cell>
          <cell r="D509" t="str">
            <v>ING. SUMINISTROS</v>
          </cell>
          <cell r="E509">
            <v>0</v>
          </cell>
          <cell r="F509">
            <v>0</v>
          </cell>
          <cell r="G509">
            <v>1448281514</v>
          </cell>
          <cell r="H509">
            <v>1448281514</v>
          </cell>
        </row>
        <row r="510">
          <cell r="C510">
            <v>41010301</v>
          </cell>
          <cell r="D510" t="str">
            <v>ING. SUMINISTROS VENTA DIRECTA</v>
          </cell>
          <cell r="E510">
            <v>0</v>
          </cell>
          <cell r="F510">
            <v>1448281514</v>
          </cell>
          <cell r="G510">
            <v>0</v>
          </cell>
          <cell r="H510">
            <v>1448281514</v>
          </cell>
        </row>
        <row r="511">
          <cell r="C511">
            <v>410104</v>
          </cell>
          <cell r="D511" t="str">
            <v>ING. SERVICIO TECNICO PROFESIONAL</v>
          </cell>
          <cell r="E511">
            <v>0</v>
          </cell>
          <cell r="F511">
            <v>0</v>
          </cell>
          <cell r="G511">
            <v>406646564</v>
          </cell>
          <cell r="H511">
            <v>406646564</v>
          </cell>
        </row>
        <row r="512">
          <cell r="C512">
            <v>41010401</v>
          </cell>
          <cell r="D512" t="str">
            <v>ING. SERVICIO TECNICO PROFESIONAL</v>
          </cell>
          <cell r="E512">
            <v>0</v>
          </cell>
          <cell r="F512">
            <v>32065471</v>
          </cell>
          <cell r="G512">
            <v>0</v>
          </cell>
          <cell r="H512">
            <v>32065471</v>
          </cell>
        </row>
        <row r="513">
          <cell r="C513">
            <v>41010403</v>
          </cell>
          <cell r="D513" t="str">
            <v>ING. SERVICIO TECNICO PROFESIONAL PANINI</v>
          </cell>
          <cell r="E513">
            <v>0</v>
          </cell>
          <cell r="F513">
            <v>374581093</v>
          </cell>
          <cell r="G513">
            <v>0</v>
          </cell>
          <cell r="H513">
            <v>374581093</v>
          </cell>
        </row>
        <row r="514">
          <cell r="C514">
            <v>410105</v>
          </cell>
          <cell r="D514" t="str">
            <v>ING. SERVICIO  TECNICO  PARTES</v>
          </cell>
          <cell r="E514">
            <v>0</v>
          </cell>
          <cell r="F514">
            <v>0</v>
          </cell>
          <cell r="G514">
            <v>102187368</v>
          </cell>
          <cell r="H514">
            <v>102187368</v>
          </cell>
        </row>
        <row r="515">
          <cell r="C515">
            <v>41010501</v>
          </cell>
          <cell r="D515" t="str">
            <v>ING. CENTRO SERVICIO TECNICO PARTES</v>
          </cell>
          <cell r="E515">
            <v>0</v>
          </cell>
          <cell r="F515">
            <v>102187368</v>
          </cell>
          <cell r="G515">
            <v>0</v>
          </cell>
          <cell r="H515">
            <v>102187368</v>
          </cell>
        </row>
        <row r="516">
          <cell r="C516">
            <v>410106</v>
          </cell>
          <cell r="D516" t="str">
            <v>ING. CUOTAS- CONTRATO</v>
          </cell>
          <cell r="E516">
            <v>0</v>
          </cell>
          <cell r="F516">
            <v>0</v>
          </cell>
          <cell r="G516">
            <v>552144032</v>
          </cell>
          <cell r="H516">
            <v>552144032</v>
          </cell>
        </row>
        <row r="517">
          <cell r="C517">
            <v>41010620</v>
          </cell>
          <cell r="D517" t="str">
            <v>INGRESOS POR LEASING</v>
          </cell>
          <cell r="E517">
            <v>0</v>
          </cell>
          <cell r="F517">
            <v>552144032</v>
          </cell>
          <cell r="G517">
            <v>0</v>
          </cell>
          <cell r="H517">
            <v>552144032</v>
          </cell>
        </row>
        <row r="518">
          <cell r="C518">
            <v>410107</v>
          </cell>
          <cell r="D518" t="str">
            <v>ING. PORTAL DE SOLUCIONES</v>
          </cell>
          <cell r="E518">
            <v>0</v>
          </cell>
          <cell r="F518">
            <v>0</v>
          </cell>
          <cell r="G518">
            <v>22606607</v>
          </cell>
          <cell r="H518">
            <v>22606607</v>
          </cell>
        </row>
        <row r="519">
          <cell r="C519">
            <v>41010704</v>
          </cell>
          <cell r="D519" t="str">
            <v>ING. POR SERVICIOS PROFESIONALES</v>
          </cell>
          <cell r="E519">
            <v>0</v>
          </cell>
          <cell r="F519">
            <v>22606607</v>
          </cell>
          <cell r="G519">
            <v>0</v>
          </cell>
          <cell r="H519">
            <v>22606607</v>
          </cell>
        </row>
        <row r="520">
          <cell r="C520">
            <v>410108</v>
          </cell>
          <cell r="D520" t="str">
            <v>INGRESO CLICK</v>
          </cell>
          <cell r="E520">
            <v>0</v>
          </cell>
          <cell r="F520">
            <v>0</v>
          </cell>
          <cell r="G520">
            <v>10283945908</v>
          </cell>
          <cell r="H520">
            <v>10283945908</v>
          </cell>
        </row>
        <row r="521">
          <cell r="C521">
            <v>41010801</v>
          </cell>
          <cell r="D521" t="str">
            <v>ING. CLICK ESCANEO</v>
          </cell>
          <cell r="E521">
            <v>0</v>
          </cell>
          <cell r="F521">
            <v>5456289</v>
          </cell>
          <cell r="G521">
            <v>0</v>
          </cell>
          <cell r="H521">
            <v>5456289</v>
          </cell>
        </row>
        <row r="522">
          <cell r="C522">
            <v>41010802</v>
          </cell>
          <cell r="D522" t="str">
            <v>ING. CLICK IMPRESIONES</v>
          </cell>
          <cell r="E522">
            <v>0</v>
          </cell>
          <cell r="F522">
            <v>8651273349</v>
          </cell>
          <cell r="G522">
            <v>0</v>
          </cell>
          <cell r="H522">
            <v>8651273349</v>
          </cell>
        </row>
        <row r="523">
          <cell r="C523">
            <v>41010804</v>
          </cell>
          <cell r="D523" t="str">
            <v>ING. SUMINISTROS UNIBIND</v>
          </cell>
          <cell r="E523">
            <v>0</v>
          </cell>
          <cell r="F523">
            <v>23895736</v>
          </cell>
          <cell r="G523">
            <v>0</v>
          </cell>
          <cell r="H523">
            <v>23895736</v>
          </cell>
        </row>
        <row r="524">
          <cell r="C524">
            <v>41010805</v>
          </cell>
          <cell r="D524" t="str">
            <v>ING. POR CLICK</v>
          </cell>
          <cell r="E524">
            <v>0</v>
          </cell>
          <cell r="F524">
            <v>1603320534</v>
          </cell>
          <cell r="G524">
            <v>0</v>
          </cell>
          <cell r="H524">
            <v>1603320534</v>
          </cell>
        </row>
        <row r="525">
          <cell r="C525">
            <v>410109</v>
          </cell>
          <cell r="D525" t="str">
            <v>ING. EXCEDENTE</v>
          </cell>
          <cell r="E525">
            <v>0</v>
          </cell>
          <cell r="F525">
            <v>0</v>
          </cell>
          <cell r="G525">
            <v>4398587385</v>
          </cell>
          <cell r="H525">
            <v>4398587385</v>
          </cell>
        </row>
        <row r="526">
          <cell r="C526">
            <v>41010902</v>
          </cell>
          <cell r="D526" t="str">
            <v>INGRESOS EXCEDENTES CLICK</v>
          </cell>
          <cell r="E526">
            <v>0</v>
          </cell>
          <cell r="F526">
            <v>4398587385</v>
          </cell>
          <cell r="G526">
            <v>0</v>
          </cell>
          <cell r="H526">
            <v>4398587385</v>
          </cell>
        </row>
        <row r="527">
          <cell r="C527">
            <v>410110</v>
          </cell>
          <cell r="D527" t="str">
            <v>ING. SERVICIOS - FINANCIACION LEASING</v>
          </cell>
          <cell r="E527">
            <v>0</v>
          </cell>
          <cell r="F527">
            <v>0</v>
          </cell>
          <cell r="G527">
            <v>2351685738</v>
          </cell>
          <cell r="H527">
            <v>2351685738</v>
          </cell>
        </row>
        <row r="528">
          <cell r="C528">
            <v>41011002</v>
          </cell>
          <cell r="D528" t="str">
            <v>ING. INTERES</v>
          </cell>
          <cell r="E528">
            <v>0</v>
          </cell>
          <cell r="F528">
            <v>1682785382</v>
          </cell>
          <cell r="G528">
            <v>0</v>
          </cell>
          <cell r="H528">
            <v>1682785382</v>
          </cell>
        </row>
        <row r="529">
          <cell r="C529">
            <v>41011003</v>
          </cell>
          <cell r="D529" t="str">
            <v>ING. CONSULTORIA</v>
          </cell>
          <cell r="E529">
            <v>0</v>
          </cell>
          <cell r="F529">
            <v>486952634</v>
          </cell>
          <cell r="G529">
            <v>0</v>
          </cell>
          <cell r="H529">
            <v>486952634</v>
          </cell>
        </row>
        <row r="530">
          <cell r="C530">
            <v>41011006</v>
          </cell>
          <cell r="D530" t="str">
            <v>ING. SERVICIOS NCR</v>
          </cell>
          <cell r="E530">
            <v>0</v>
          </cell>
          <cell r="F530">
            <v>27403857</v>
          </cell>
          <cell r="G530">
            <v>0</v>
          </cell>
          <cell r="H530">
            <v>27403857</v>
          </cell>
        </row>
        <row r="531">
          <cell r="C531">
            <v>41011008</v>
          </cell>
          <cell r="D531" t="str">
            <v>ING. SERVICIOS UNUM SOFTWARE</v>
          </cell>
          <cell r="E531">
            <v>0</v>
          </cell>
          <cell r="F531">
            <v>40926641</v>
          </cell>
          <cell r="G531">
            <v>0</v>
          </cell>
          <cell r="H531">
            <v>40926641</v>
          </cell>
        </row>
        <row r="532">
          <cell r="C532">
            <v>41011009</v>
          </cell>
          <cell r="D532" t="str">
            <v>ING. SERVICIOS VIDAL VADEMECUM</v>
          </cell>
          <cell r="E532">
            <v>0</v>
          </cell>
          <cell r="F532">
            <v>113617224</v>
          </cell>
          <cell r="G532">
            <v>0</v>
          </cell>
          <cell r="H532">
            <v>113617224</v>
          </cell>
        </row>
        <row r="533">
          <cell r="C533">
            <v>410111</v>
          </cell>
          <cell r="D533" t="str">
            <v>VENTAS DIRECTAS DE PRODUCTOS/REPUESTOS/LICENCIAS</v>
          </cell>
          <cell r="E533">
            <v>0</v>
          </cell>
          <cell r="F533">
            <v>0</v>
          </cell>
          <cell r="G533">
            <v>105893145525</v>
          </cell>
          <cell r="H533">
            <v>105893145525</v>
          </cell>
        </row>
        <row r="534">
          <cell r="C534">
            <v>41011101</v>
          </cell>
          <cell r="D534" t="str">
            <v>VENTA DIRECTA RICOH</v>
          </cell>
          <cell r="E534">
            <v>0</v>
          </cell>
          <cell r="F534">
            <v>950268926</v>
          </cell>
          <cell r="G534">
            <v>0</v>
          </cell>
          <cell r="H534">
            <v>950268926</v>
          </cell>
        </row>
        <row r="535">
          <cell r="C535">
            <v>41011104</v>
          </cell>
          <cell r="D535" t="str">
            <v>VENTA DIRECTA PRECODATA</v>
          </cell>
          <cell r="E535">
            <v>0</v>
          </cell>
          <cell r="F535">
            <v>518413439</v>
          </cell>
          <cell r="G535">
            <v>0</v>
          </cell>
          <cell r="H535">
            <v>518413439</v>
          </cell>
        </row>
        <row r="536">
          <cell r="C536">
            <v>41011109</v>
          </cell>
          <cell r="D536" t="str">
            <v>VENTA DIRECTA AXENTRIA</v>
          </cell>
          <cell r="E536">
            <v>0</v>
          </cell>
          <cell r="F536">
            <v>196000000</v>
          </cell>
          <cell r="G536">
            <v>0</v>
          </cell>
          <cell r="H536">
            <v>196000000</v>
          </cell>
        </row>
        <row r="537">
          <cell r="C537">
            <v>41011116</v>
          </cell>
          <cell r="D537" t="str">
            <v>VENTA DIRECTA PANINI</v>
          </cell>
          <cell r="E537">
            <v>0</v>
          </cell>
          <cell r="F537">
            <v>334176121</v>
          </cell>
          <cell r="G537">
            <v>0</v>
          </cell>
          <cell r="H537">
            <v>334176121</v>
          </cell>
        </row>
        <row r="538">
          <cell r="C538">
            <v>41011120</v>
          </cell>
          <cell r="D538" t="str">
            <v>ING.POR VENTA DE ARTICULOS/INSUMOS/OTROS</v>
          </cell>
          <cell r="E538">
            <v>0</v>
          </cell>
          <cell r="F538">
            <v>286281545</v>
          </cell>
          <cell r="G538">
            <v>0</v>
          </cell>
          <cell r="H538">
            <v>286281545</v>
          </cell>
        </row>
        <row r="539">
          <cell r="C539">
            <v>41011126</v>
          </cell>
          <cell r="D539" t="str">
            <v>VENTA DIRECTA BYPERSOFT</v>
          </cell>
          <cell r="E539">
            <v>0</v>
          </cell>
          <cell r="F539">
            <v>1952500</v>
          </cell>
          <cell r="G539">
            <v>0</v>
          </cell>
          <cell r="H539">
            <v>1952500</v>
          </cell>
        </row>
        <row r="540">
          <cell r="C540">
            <v>41011130</v>
          </cell>
          <cell r="D540" t="str">
            <v>VENTA DIRECTA NCR</v>
          </cell>
          <cell r="E540">
            <v>0</v>
          </cell>
          <cell r="F540">
            <v>485200262</v>
          </cell>
          <cell r="G540">
            <v>0</v>
          </cell>
          <cell r="H540">
            <v>485200262</v>
          </cell>
        </row>
        <row r="541">
          <cell r="C541">
            <v>41011144</v>
          </cell>
          <cell r="D541" t="str">
            <v>VENTA DIRECTA OKI</v>
          </cell>
          <cell r="E541">
            <v>0</v>
          </cell>
          <cell r="F541">
            <v>73175832</v>
          </cell>
          <cell r="G541">
            <v>0</v>
          </cell>
          <cell r="H541">
            <v>73175832</v>
          </cell>
        </row>
        <row r="542">
          <cell r="C542">
            <v>41011146</v>
          </cell>
          <cell r="D542" t="str">
            <v>VENTA DIRECTA TEDS</v>
          </cell>
          <cell r="E542">
            <v>0</v>
          </cell>
          <cell r="F542">
            <v>102908360375</v>
          </cell>
          <cell r="G542">
            <v>0</v>
          </cell>
          <cell r="H542">
            <v>102908360375</v>
          </cell>
        </row>
        <row r="543">
          <cell r="C543">
            <v>41011148</v>
          </cell>
          <cell r="D543" t="str">
            <v>VENTA DIRECTA SUITE DE SOLUCIONES EMPRESARIALES</v>
          </cell>
          <cell r="E543">
            <v>0</v>
          </cell>
          <cell r="F543">
            <v>139316525</v>
          </cell>
          <cell r="G543">
            <v>0</v>
          </cell>
          <cell r="H543">
            <v>139316525</v>
          </cell>
        </row>
        <row r="544">
          <cell r="C544">
            <v>410112</v>
          </cell>
          <cell r="D544" t="str">
            <v>OTROS INGRESOS VARIOS</v>
          </cell>
          <cell r="E544">
            <v>0</v>
          </cell>
          <cell r="F544">
            <v>0</v>
          </cell>
          <cell r="G544">
            <v>8986574661</v>
          </cell>
          <cell r="H544">
            <v>8986574661</v>
          </cell>
        </row>
        <row r="545">
          <cell r="C545">
            <v>41011201</v>
          </cell>
          <cell r="D545" t="str">
            <v>INGRESOS POR ARRENDAMIENTO -EQUIPOS</v>
          </cell>
          <cell r="E545">
            <v>0</v>
          </cell>
          <cell r="F545">
            <v>7412909321</v>
          </cell>
          <cell r="G545">
            <v>0</v>
          </cell>
          <cell r="H545">
            <v>7412909321</v>
          </cell>
        </row>
        <row r="546">
          <cell r="C546">
            <v>41011202</v>
          </cell>
          <cell r="D546" t="str">
            <v>INGRESOS POR ARRENDAMIENTO - SOFTWARE</v>
          </cell>
          <cell r="E546">
            <v>0</v>
          </cell>
          <cell r="F546">
            <v>1232981652</v>
          </cell>
          <cell r="G546">
            <v>0</v>
          </cell>
          <cell r="H546">
            <v>1232981652</v>
          </cell>
        </row>
        <row r="547">
          <cell r="C547">
            <v>41011203</v>
          </cell>
          <cell r="D547" t="str">
            <v>INGRESOS POR RESCISION DE CONTRATO</v>
          </cell>
          <cell r="E547">
            <v>0</v>
          </cell>
          <cell r="F547">
            <v>340683688</v>
          </cell>
          <cell r="G547">
            <v>0</v>
          </cell>
          <cell r="H547">
            <v>340683688</v>
          </cell>
        </row>
        <row r="548">
          <cell r="C548">
            <v>410115</v>
          </cell>
          <cell r="D548" t="str">
            <v>OTROS INGRESOS OPERATIVOS</v>
          </cell>
          <cell r="E548">
            <v>0</v>
          </cell>
          <cell r="F548">
            <v>0</v>
          </cell>
          <cell r="G548">
            <v>24838939554.200001</v>
          </cell>
          <cell r="H548">
            <v>24838939554.200001</v>
          </cell>
        </row>
        <row r="549">
          <cell r="C549">
            <v>41011502</v>
          </cell>
          <cell r="D549" t="str">
            <v>OTROS INGRESOS</v>
          </cell>
          <cell r="E549">
            <v>0</v>
          </cell>
          <cell r="F549">
            <v>24838939554.200001</v>
          </cell>
          <cell r="G549">
            <v>0</v>
          </cell>
          <cell r="H549">
            <v>24838939554.200001</v>
          </cell>
        </row>
        <row r="550">
          <cell r="C550">
            <v>410117</v>
          </cell>
          <cell r="D550" t="str">
            <v>LICENCIAS</v>
          </cell>
          <cell r="E550">
            <v>0</v>
          </cell>
          <cell r="F550">
            <v>0</v>
          </cell>
          <cell r="G550">
            <v>36408005687</v>
          </cell>
          <cell r="H550">
            <v>36408005687</v>
          </cell>
        </row>
        <row r="551">
          <cell r="C551">
            <v>41011701</v>
          </cell>
          <cell r="D551" t="str">
            <v>ITGF</v>
          </cell>
          <cell r="E551">
            <v>0</v>
          </cell>
          <cell r="F551">
            <v>36408005687</v>
          </cell>
          <cell r="G551">
            <v>0</v>
          </cell>
          <cell r="H551">
            <v>36408005687</v>
          </cell>
        </row>
        <row r="552">
          <cell r="C552">
            <v>41011702</v>
          </cell>
          <cell r="D552" t="str">
            <v>FINERA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C553">
            <v>410118</v>
          </cell>
          <cell r="D553" t="str">
            <v>DESARROLLO E IMPLEMENTACIÓN</v>
          </cell>
          <cell r="E553">
            <v>0</v>
          </cell>
          <cell r="F553">
            <v>0</v>
          </cell>
          <cell r="G553">
            <v>176375948402.26999</v>
          </cell>
          <cell r="H553">
            <v>176375948402.26999</v>
          </cell>
        </row>
        <row r="554">
          <cell r="C554">
            <v>41011801</v>
          </cell>
          <cell r="D554" t="str">
            <v>NUEVAS FUNCIONALIDADES ITGF</v>
          </cell>
          <cell r="E554">
            <v>0</v>
          </cell>
          <cell r="F554">
            <v>654609879</v>
          </cell>
          <cell r="G554">
            <v>0</v>
          </cell>
          <cell r="H554">
            <v>654609879</v>
          </cell>
        </row>
        <row r="555">
          <cell r="C555">
            <v>41011802</v>
          </cell>
          <cell r="D555" t="str">
            <v>OTROS DESARROLLOS</v>
          </cell>
          <cell r="E555">
            <v>0</v>
          </cell>
          <cell r="F555">
            <v>36388099389.82</v>
          </cell>
          <cell r="G555">
            <v>0</v>
          </cell>
          <cell r="H555">
            <v>36388099389.82</v>
          </cell>
        </row>
        <row r="556">
          <cell r="C556">
            <v>41011803</v>
          </cell>
          <cell r="D556" t="str">
            <v>Desarrollo y encrip proyecto cajero</v>
          </cell>
          <cell r="E556">
            <v>0</v>
          </cell>
          <cell r="F556">
            <v>526135410</v>
          </cell>
          <cell r="G556">
            <v>0</v>
          </cell>
          <cell r="H556">
            <v>526135410</v>
          </cell>
        </row>
        <row r="557">
          <cell r="C557">
            <v>41011804</v>
          </cell>
          <cell r="D557" t="str">
            <v>INGRESOS BANKITTI</v>
          </cell>
          <cell r="E557">
            <v>0</v>
          </cell>
          <cell r="F557">
            <v>138807103723.45001</v>
          </cell>
          <cell r="G557">
            <v>0</v>
          </cell>
          <cell r="H557">
            <v>138807103723.45001</v>
          </cell>
        </row>
        <row r="558">
          <cell r="C558">
            <v>410119</v>
          </cell>
          <cell r="D558" t="str">
            <v>CONSULTORIAS</v>
          </cell>
          <cell r="E558">
            <v>0</v>
          </cell>
          <cell r="F558">
            <v>0</v>
          </cell>
          <cell r="G558">
            <v>800000</v>
          </cell>
          <cell r="H558">
            <v>800000</v>
          </cell>
        </row>
        <row r="559">
          <cell r="C559">
            <v>41011901</v>
          </cell>
          <cell r="D559" t="str">
            <v>CONSULTORIA BI</v>
          </cell>
          <cell r="E559">
            <v>0</v>
          </cell>
          <cell r="F559">
            <v>800000</v>
          </cell>
          <cell r="G559">
            <v>0</v>
          </cell>
          <cell r="H559">
            <v>800000</v>
          </cell>
        </row>
        <row r="560">
          <cell r="C560">
            <v>410120</v>
          </cell>
          <cell r="D560" t="str">
            <v>SERVICIOS</v>
          </cell>
          <cell r="E560">
            <v>0</v>
          </cell>
          <cell r="F560">
            <v>0</v>
          </cell>
          <cell r="G560">
            <v>25963817105.849998</v>
          </cell>
          <cell r="H560">
            <v>25963817105.849998</v>
          </cell>
        </row>
        <row r="561">
          <cell r="C561">
            <v>41012001</v>
          </cell>
          <cell r="D561" t="str">
            <v>SERVICIO DE ITGF LITE</v>
          </cell>
          <cell r="E561">
            <v>0</v>
          </cell>
          <cell r="F561">
            <v>2579683151</v>
          </cell>
          <cell r="G561">
            <v>0</v>
          </cell>
          <cell r="H561">
            <v>2579683151</v>
          </cell>
        </row>
        <row r="562">
          <cell r="C562">
            <v>41012002</v>
          </cell>
          <cell r="D562" t="str">
            <v>SERVICIO DE TICKETERA (JIRA)</v>
          </cell>
          <cell r="E562">
            <v>0</v>
          </cell>
          <cell r="F562">
            <v>304461154</v>
          </cell>
          <cell r="G562">
            <v>0</v>
          </cell>
          <cell r="H562">
            <v>304461154</v>
          </cell>
        </row>
        <row r="563">
          <cell r="C563">
            <v>41012003</v>
          </cell>
          <cell r="D563" t="str">
            <v>SERVICIO DE FINFLEX</v>
          </cell>
          <cell r="E563">
            <v>0</v>
          </cell>
          <cell r="F563">
            <v>93617627</v>
          </cell>
          <cell r="G563">
            <v>0</v>
          </cell>
          <cell r="H563">
            <v>93617627</v>
          </cell>
        </row>
        <row r="564">
          <cell r="C564">
            <v>41012004</v>
          </cell>
          <cell r="D564" t="str">
            <v>SERVICIOS MOBILE BANKING</v>
          </cell>
          <cell r="E564">
            <v>0</v>
          </cell>
          <cell r="F564">
            <v>261606350</v>
          </cell>
          <cell r="G564">
            <v>0</v>
          </cell>
          <cell r="H564">
            <v>261606350</v>
          </cell>
        </row>
        <row r="565">
          <cell r="C565">
            <v>41012005</v>
          </cell>
          <cell r="D565" t="str">
            <v>SERVICIO DE COMPONENTE DIGITAL</v>
          </cell>
          <cell r="E565">
            <v>0</v>
          </cell>
          <cell r="F565">
            <v>109090908</v>
          </cell>
          <cell r="G565">
            <v>0</v>
          </cell>
          <cell r="H565">
            <v>109090908</v>
          </cell>
        </row>
        <row r="566">
          <cell r="C566">
            <v>41012006</v>
          </cell>
          <cell r="D566" t="str">
            <v>VENTA DE SERVICIOS GRAVADAS</v>
          </cell>
          <cell r="E566">
            <v>0</v>
          </cell>
          <cell r="F566">
            <v>22506854310.849998</v>
          </cell>
          <cell r="G566">
            <v>0</v>
          </cell>
          <cell r="H566">
            <v>22506854310.849998</v>
          </cell>
        </row>
        <row r="567">
          <cell r="C567">
            <v>41012007</v>
          </cell>
          <cell r="D567" t="str">
            <v>SERVICIO DE WORKFLOW</v>
          </cell>
          <cell r="E567">
            <v>0</v>
          </cell>
          <cell r="F567">
            <v>24746465</v>
          </cell>
          <cell r="G567">
            <v>0</v>
          </cell>
          <cell r="H567">
            <v>24746465</v>
          </cell>
        </row>
        <row r="568">
          <cell r="C568">
            <v>41012008</v>
          </cell>
          <cell r="D568" t="str">
            <v>SERVICIO DE FINERA</v>
          </cell>
          <cell r="E568">
            <v>0</v>
          </cell>
          <cell r="F568">
            <v>83757140</v>
          </cell>
          <cell r="G568">
            <v>0</v>
          </cell>
          <cell r="H568">
            <v>83757140</v>
          </cell>
        </row>
        <row r="569">
          <cell r="C569">
            <v>410121</v>
          </cell>
          <cell r="D569" t="str">
            <v>SERVICIO MI NEGOCIO</v>
          </cell>
          <cell r="E569">
            <v>0</v>
          </cell>
          <cell r="F569">
            <v>0</v>
          </cell>
          <cell r="G569">
            <v>259074523</v>
          </cell>
          <cell r="H569">
            <v>259074523</v>
          </cell>
        </row>
        <row r="570">
          <cell r="C570">
            <v>41012101</v>
          </cell>
          <cell r="D570" t="str">
            <v>COMISION USO DE LA PLATAFORMA MI NEGOCIO</v>
          </cell>
          <cell r="E570">
            <v>0</v>
          </cell>
          <cell r="F570">
            <v>68855782</v>
          </cell>
          <cell r="G570">
            <v>0</v>
          </cell>
          <cell r="H570">
            <v>68855782</v>
          </cell>
        </row>
        <row r="571">
          <cell r="C571">
            <v>41012102</v>
          </cell>
          <cell r="D571" t="str">
            <v>CONFIGURACION DE MI DOMINIO-MI NEGOCIO</v>
          </cell>
          <cell r="E571">
            <v>0</v>
          </cell>
          <cell r="F571">
            <v>681820</v>
          </cell>
          <cell r="G571">
            <v>0</v>
          </cell>
          <cell r="H571">
            <v>681820</v>
          </cell>
        </row>
        <row r="572">
          <cell r="C572">
            <v>41012103</v>
          </cell>
          <cell r="D572" t="str">
            <v>MI NEGOCIO - PLAN ESTANDAR</v>
          </cell>
          <cell r="E572">
            <v>0</v>
          </cell>
          <cell r="F572">
            <v>23001016</v>
          </cell>
          <cell r="G572">
            <v>0</v>
          </cell>
          <cell r="H572">
            <v>23001016</v>
          </cell>
        </row>
        <row r="573">
          <cell r="C573">
            <v>41012104</v>
          </cell>
          <cell r="D573" t="str">
            <v>MI NEGOCIO - PLAN PRO</v>
          </cell>
          <cell r="E573">
            <v>0</v>
          </cell>
          <cell r="F573">
            <v>30151823</v>
          </cell>
          <cell r="G573">
            <v>0</v>
          </cell>
          <cell r="H573">
            <v>30151823</v>
          </cell>
        </row>
        <row r="574">
          <cell r="C574">
            <v>41012105</v>
          </cell>
          <cell r="D574" t="str">
            <v>MI NEGOCIO - PLAN PLUS</v>
          </cell>
          <cell r="E574">
            <v>0</v>
          </cell>
          <cell r="F574">
            <v>6865450</v>
          </cell>
          <cell r="G574">
            <v>0</v>
          </cell>
          <cell r="H574">
            <v>6865450</v>
          </cell>
        </row>
        <row r="575">
          <cell r="C575">
            <v>41012106</v>
          </cell>
          <cell r="D575" t="str">
            <v>SERVICIO DE WORKFLOW</v>
          </cell>
          <cell r="E575">
            <v>0</v>
          </cell>
          <cell r="F575">
            <v>24506728</v>
          </cell>
          <cell r="G575">
            <v>0</v>
          </cell>
          <cell r="H575">
            <v>24506728</v>
          </cell>
        </row>
        <row r="576">
          <cell r="C576">
            <v>41012107</v>
          </cell>
          <cell r="D576" t="str">
            <v>SERVICIO DE FINERA</v>
          </cell>
          <cell r="E576">
            <v>0</v>
          </cell>
          <cell r="F576">
            <v>82943640</v>
          </cell>
          <cell r="G576">
            <v>0</v>
          </cell>
          <cell r="H576">
            <v>82943640</v>
          </cell>
        </row>
        <row r="577">
          <cell r="C577">
            <v>41012108</v>
          </cell>
          <cell r="D577" t="str">
            <v>SERVICIOS DE DESARROLLO FUNCIONALIDAD GARANTIA EXTENDIA</v>
          </cell>
          <cell r="E577">
            <v>0</v>
          </cell>
          <cell r="F577">
            <v>9340934</v>
          </cell>
          <cell r="G577">
            <v>0</v>
          </cell>
          <cell r="H577">
            <v>9340934</v>
          </cell>
        </row>
        <row r="578">
          <cell r="C578">
            <v>41012109</v>
          </cell>
          <cell r="D578" t="str">
            <v>SERVICIOS DE DESARROLLO "SISTEMA DE PUNTOS"</v>
          </cell>
          <cell r="E578">
            <v>0</v>
          </cell>
          <cell r="F578">
            <v>9545480</v>
          </cell>
          <cell r="G578">
            <v>0</v>
          </cell>
          <cell r="H578">
            <v>9545480</v>
          </cell>
        </row>
        <row r="579">
          <cell r="C579">
            <v>41012110</v>
          </cell>
          <cell r="D579" t="str">
            <v>FEE POR MANTENIMIENTO</v>
          </cell>
          <cell r="E579">
            <v>0</v>
          </cell>
          <cell r="F579">
            <v>3181850</v>
          </cell>
          <cell r="G579">
            <v>0</v>
          </cell>
          <cell r="H579">
            <v>3181850</v>
          </cell>
        </row>
        <row r="580">
          <cell r="C580">
            <v>410122</v>
          </cell>
          <cell r="D580" t="str">
            <v>SOPORTE</v>
          </cell>
          <cell r="E580">
            <v>0</v>
          </cell>
          <cell r="F580">
            <v>0</v>
          </cell>
          <cell r="G580">
            <v>2514687967.23</v>
          </cell>
          <cell r="H580">
            <v>2514687967.23</v>
          </cell>
        </row>
        <row r="581">
          <cell r="C581">
            <v>41012201</v>
          </cell>
          <cell r="D581" t="str">
            <v>SOPORTE DE INFRAESTRUCTURA</v>
          </cell>
          <cell r="E581">
            <v>0</v>
          </cell>
          <cell r="F581">
            <v>2643828</v>
          </cell>
          <cell r="G581">
            <v>0</v>
          </cell>
          <cell r="H581">
            <v>2643828</v>
          </cell>
        </row>
        <row r="582">
          <cell r="C582">
            <v>41012202</v>
          </cell>
          <cell r="D582" t="str">
            <v>SOPORTE ITGF</v>
          </cell>
          <cell r="E582">
            <v>0</v>
          </cell>
          <cell r="F582">
            <v>2466649151.23</v>
          </cell>
          <cell r="G582">
            <v>0</v>
          </cell>
          <cell r="H582">
            <v>2466649151.23</v>
          </cell>
        </row>
        <row r="583">
          <cell r="C583">
            <v>41012203</v>
          </cell>
          <cell r="D583" t="str">
            <v>SOPORTE ITS</v>
          </cell>
          <cell r="E583">
            <v>0</v>
          </cell>
          <cell r="F583">
            <v>45394988</v>
          </cell>
          <cell r="G583">
            <v>0</v>
          </cell>
          <cell r="H583">
            <v>45394988</v>
          </cell>
        </row>
        <row r="584">
          <cell r="C584">
            <v>4102</v>
          </cell>
          <cell r="D584" t="str">
            <v>INGRESOS NO OPERATIVOS</v>
          </cell>
          <cell r="E584">
            <v>0</v>
          </cell>
          <cell r="F584">
            <v>0</v>
          </cell>
          <cell r="G584">
            <v>53722830284.610001</v>
          </cell>
          <cell r="H584">
            <v>53722830284.610001</v>
          </cell>
        </row>
        <row r="585">
          <cell r="C585">
            <v>410201</v>
          </cell>
          <cell r="D585" t="str">
            <v>OTROS INGRESOS</v>
          </cell>
          <cell r="E585">
            <v>0</v>
          </cell>
          <cell r="F585">
            <v>0</v>
          </cell>
          <cell r="G585">
            <v>53518129832.209999</v>
          </cell>
          <cell r="H585">
            <v>53518129832.209999</v>
          </cell>
        </row>
        <row r="586">
          <cell r="C586">
            <v>41020102</v>
          </cell>
          <cell r="D586" t="str">
            <v>INGRESOS VARIOS</v>
          </cell>
          <cell r="E586">
            <v>0</v>
          </cell>
          <cell r="F586">
            <v>9083772427.6499996</v>
          </cell>
          <cell r="G586">
            <v>0</v>
          </cell>
          <cell r="H586">
            <v>9083772427.6499996</v>
          </cell>
        </row>
        <row r="587">
          <cell r="C587">
            <v>41020103</v>
          </cell>
          <cell r="D587" t="str">
            <v>VENTA ACTIVO FIJO</v>
          </cell>
          <cell r="E587">
            <v>0</v>
          </cell>
          <cell r="F587">
            <v>333351564.56</v>
          </cell>
          <cell r="G587">
            <v>0</v>
          </cell>
          <cell r="H587">
            <v>333351564.56</v>
          </cell>
        </row>
        <row r="588">
          <cell r="C588">
            <v>41020104</v>
          </cell>
          <cell r="D588" t="str">
            <v>DIVIDENDOS PERCIBIDOS</v>
          </cell>
          <cell r="E588">
            <v>0</v>
          </cell>
          <cell r="F588">
            <v>538578805</v>
          </cell>
          <cell r="G588">
            <v>0</v>
          </cell>
          <cell r="H588">
            <v>538578805</v>
          </cell>
        </row>
        <row r="589">
          <cell r="C589">
            <v>41020105</v>
          </cell>
          <cell r="D589" t="str">
            <v>INGRESOS POR DEPOSITOS NO RECONOCIDOS</v>
          </cell>
          <cell r="E589">
            <v>0</v>
          </cell>
          <cell r="F589">
            <v>588200</v>
          </cell>
          <cell r="G589">
            <v>0</v>
          </cell>
          <cell r="H589">
            <v>588200</v>
          </cell>
        </row>
        <row r="590">
          <cell r="C590">
            <v>41020106</v>
          </cell>
          <cell r="D590" t="str">
            <v>INGRESOS POR INTERESES GANADOS CDA</v>
          </cell>
          <cell r="E590">
            <v>0</v>
          </cell>
          <cell r="F590">
            <v>19919558</v>
          </cell>
          <cell r="G590">
            <v>0</v>
          </cell>
          <cell r="H590">
            <v>19919558</v>
          </cell>
        </row>
        <row r="591">
          <cell r="C591">
            <v>41020107</v>
          </cell>
          <cell r="D591" t="str">
            <v>INGRESOS POR GESTION ADMINISTRATIVA</v>
          </cell>
          <cell r="E591">
            <v>0</v>
          </cell>
          <cell r="F591">
            <v>959087</v>
          </cell>
          <cell r="G591">
            <v>0</v>
          </cell>
          <cell r="H591">
            <v>959087</v>
          </cell>
        </row>
        <row r="592">
          <cell r="C592">
            <v>41020111</v>
          </cell>
          <cell r="D592" t="str">
            <v>INGRESO POR VENTA DE ACCIONES</v>
          </cell>
          <cell r="E592">
            <v>0</v>
          </cell>
          <cell r="F592">
            <v>21314000000</v>
          </cell>
          <cell r="G592">
            <v>0</v>
          </cell>
          <cell r="H592">
            <v>21314000000</v>
          </cell>
        </row>
        <row r="593">
          <cell r="C593">
            <v>41020112</v>
          </cell>
          <cell r="D593" t="str">
            <v>INGRESOS EXTRAORDINARIOS</v>
          </cell>
          <cell r="E593">
            <v>0</v>
          </cell>
          <cell r="F593">
            <v>22226960190</v>
          </cell>
          <cell r="G593">
            <v>0</v>
          </cell>
          <cell r="H593">
            <v>22226960190</v>
          </cell>
        </row>
        <row r="594">
          <cell r="C594">
            <v>410201120</v>
          </cell>
          <cell r="D594" t="str">
            <v>INGRESOS EXTRAORDINARIOS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C595">
            <v>410202</v>
          </cell>
          <cell r="D595" t="str">
            <v>INGRESOS FINANCIEROS</v>
          </cell>
          <cell r="E595"/>
          <cell r="F595">
            <v>0</v>
          </cell>
          <cell r="G595">
            <v>204700452.40000001</v>
          </cell>
          <cell r="H595">
            <v>204700452.40000001</v>
          </cell>
        </row>
        <row r="596">
          <cell r="C596">
            <v>41020201</v>
          </cell>
          <cell r="D596" t="str">
            <v>INTERESES GANADOS</v>
          </cell>
          <cell r="E596">
            <v>0</v>
          </cell>
          <cell r="F596">
            <v>130031395.40000001</v>
          </cell>
          <cell r="G596">
            <v>0</v>
          </cell>
          <cell r="H596">
            <v>130031395.40000001</v>
          </cell>
        </row>
        <row r="597">
          <cell r="C597">
            <v>41020203</v>
          </cell>
          <cell r="D597" t="str">
            <v>INTERESES MORATORIOS</v>
          </cell>
          <cell r="E597">
            <v>0</v>
          </cell>
          <cell r="F597">
            <v>74669057</v>
          </cell>
          <cell r="G597">
            <v>0</v>
          </cell>
          <cell r="H597">
            <v>74669057</v>
          </cell>
        </row>
        <row r="598">
          <cell r="C598">
            <v>5</v>
          </cell>
          <cell r="D598" t="str">
            <v>EGRESOS</v>
          </cell>
          <cell r="E598">
            <v>0</v>
          </cell>
          <cell r="F598">
            <v>0</v>
          </cell>
          <cell r="G598">
            <v>409075959310.03101</v>
          </cell>
          <cell r="H598">
            <v>409075959310.03101</v>
          </cell>
        </row>
        <row r="599">
          <cell r="C599">
            <v>51</v>
          </cell>
          <cell r="D599" t="str">
            <v>EGRESOS CORRIENTES</v>
          </cell>
          <cell r="E599">
            <v>0</v>
          </cell>
          <cell r="F599">
            <v>0</v>
          </cell>
          <cell r="G599">
            <v>340681116603.74103</v>
          </cell>
          <cell r="H599">
            <v>340681116603.74103</v>
          </cell>
        </row>
        <row r="600">
          <cell r="C600">
            <v>5101</v>
          </cell>
          <cell r="D600" t="str">
            <v>EGRESOS OPERATIVOS</v>
          </cell>
          <cell r="E600">
            <v>0</v>
          </cell>
          <cell r="F600">
            <v>0</v>
          </cell>
          <cell r="G600">
            <v>264584425489.091</v>
          </cell>
          <cell r="H600">
            <v>264584425489.091</v>
          </cell>
        </row>
        <row r="601">
          <cell r="C601">
            <v>510101</v>
          </cell>
          <cell r="D601" t="str">
            <v>COSTO DE VENTAS</v>
          </cell>
          <cell r="E601">
            <v>0</v>
          </cell>
          <cell r="F601">
            <v>0</v>
          </cell>
          <cell r="G601">
            <v>232716242013.091</v>
          </cell>
          <cell r="H601">
            <v>232716242013.091</v>
          </cell>
        </row>
        <row r="602">
          <cell r="C602">
            <v>51010101</v>
          </cell>
          <cell r="D602" t="str">
            <v>Costos Convenio Click</v>
          </cell>
          <cell r="E602">
            <v>0</v>
          </cell>
          <cell r="F602">
            <v>9919823639</v>
          </cell>
          <cell r="G602">
            <v>0</v>
          </cell>
          <cell r="H602">
            <v>9919823639</v>
          </cell>
        </row>
        <row r="603">
          <cell r="C603">
            <v>51010103</v>
          </cell>
          <cell r="D603" t="str">
            <v>Costo - Varios</v>
          </cell>
          <cell r="E603">
            <v>0</v>
          </cell>
          <cell r="F603">
            <v>62398234056.091003</v>
          </cell>
          <cell r="G603">
            <v>0</v>
          </cell>
          <cell r="H603">
            <v>62398234056.091003</v>
          </cell>
        </row>
        <row r="604">
          <cell r="C604">
            <v>51010104</v>
          </cell>
          <cell r="D604" t="str">
            <v>LICENCIA SOFTWARE IMPRESION</v>
          </cell>
          <cell r="E604">
            <v>0</v>
          </cell>
          <cell r="F604">
            <v>329118712</v>
          </cell>
          <cell r="G604">
            <v>0</v>
          </cell>
          <cell r="H604">
            <v>329118712</v>
          </cell>
        </row>
        <row r="605">
          <cell r="C605">
            <v>51010105</v>
          </cell>
          <cell r="D605" t="str">
            <v>COMISIONES POR VENTAS</v>
          </cell>
          <cell r="E605">
            <v>0</v>
          </cell>
          <cell r="F605">
            <v>420720221</v>
          </cell>
          <cell r="G605">
            <v>0</v>
          </cell>
          <cell r="H605">
            <v>420720221</v>
          </cell>
        </row>
        <row r="606">
          <cell r="C606">
            <v>51010108</v>
          </cell>
          <cell r="D606" t="str">
            <v>Click Hojas Impresion Distribucion</v>
          </cell>
          <cell r="E606">
            <v>0</v>
          </cell>
          <cell r="F606">
            <v>57077036</v>
          </cell>
          <cell r="G606">
            <v>0</v>
          </cell>
          <cell r="H606">
            <v>57077036</v>
          </cell>
        </row>
        <row r="607">
          <cell r="C607">
            <v>51010109</v>
          </cell>
          <cell r="D607" t="str">
            <v>FLETE A CLIENTES</v>
          </cell>
          <cell r="E607">
            <v>0</v>
          </cell>
          <cell r="F607">
            <v>14473468</v>
          </cell>
          <cell r="G607">
            <v>0</v>
          </cell>
          <cell r="H607">
            <v>14473468</v>
          </cell>
        </row>
        <row r="608">
          <cell r="C608">
            <v>51010110</v>
          </cell>
          <cell r="D608" t="str">
            <v>COSTO DE VENTAS MAQUINAS</v>
          </cell>
          <cell r="E608">
            <v>0</v>
          </cell>
          <cell r="F608">
            <v>54042705</v>
          </cell>
          <cell r="G608">
            <v>0</v>
          </cell>
          <cell r="H608">
            <v>54042705</v>
          </cell>
        </row>
        <row r="609">
          <cell r="C609">
            <v>51010111</v>
          </cell>
          <cell r="D609" t="str">
            <v>COSTO MANTENIMIENTO SOFTWARE</v>
          </cell>
          <cell r="E609">
            <v>0</v>
          </cell>
          <cell r="F609">
            <v>741918276</v>
          </cell>
          <cell r="G609">
            <v>0</v>
          </cell>
          <cell r="H609">
            <v>741918276</v>
          </cell>
        </row>
        <row r="610">
          <cell r="C610">
            <v>51010118</v>
          </cell>
          <cell r="D610" t="str">
            <v>COSTOS  NCR</v>
          </cell>
          <cell r="E610">
            <v>0</v>
          </cell>
          <cell r="F610">
            <v>12870349</v>
          </cell>
          <cell r="G610">
            <v>0</v>
          </cell>
          <cell r="H610">
            <v>12870349</v>
          </cell>
        </row>
        <row r="611">
          <cell r="C611">
            <v>51010121</v>
          </cell>
          <cell r="D611" t="str">
            <v>COSTO DE VENTA EQUIPOS</v>
          </cell>
          <cell r="E611">
            <v>0</v>
          </cell>
          <cell r="F611">
            <v>6052123678</v>
          </cell>
          <cell r="G611">
            <v>0</v>
          </cell>
          <cell r="H611">
            <v>6052123678</v>
          </cell>
        </row>
        <row r="612">
          <cell r="C612">
            <v>51010124</v>
          </cell>
          <cell r="D612" t="str">
            <v>COSTO DE LICENCIAS</v>
          </cell>
          <cell r="E612">
            <v>0</v>
          </cell>
          <cell r="F612">
            <v>392570829</v>
          </cell>
          <cell r="G612">
            <v>0</v>
          </cell>
          <cell r="H612">
            <v>392570829</v>
          </cell>
        </row>
        <row r="613">
          <cell r="C613">
            <v>51010125</v>
          </cell>
          <cell r="D613" t="str">
            <v>COSTO DE DESARROLLO DE TERCEROS</v>
          </cell>
          <cell r="E613">
            <v>0</v>
          </cell>
          <cell r="F613">
            <v>1314254365</v>
          </cell>
          <cell r="G613">
            <v>0</v>
          </cell>
          <cell r="H613">
            <v>1314254365</v>
          </cell>
        </row>
        <row r="614">
          <cell r="C614">
            <v>51010126</v>
          </cell>
          <cell r="D614" t="str">
            <v>COSTO DE SERVICIO DE TERCERO</v>
          </cell>
          <cell r="E614">
            <v>0</v>
          </cell>
          <cell r="F614">
            <v>1012500</v>
          </cell>
          <cell r="G614">
            <v>0</v>
          </cell>
          <cell r="H614">
            <v>1012500</v>
          </cell>
        </row>
        <row r="615">
          <cell r="C615">
            <v>51010129</v>
          </cell>
          <cell r="D615" t="str">
            <v>COSTOS PROPIEDAD INTELECTUAL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</row>
        <row r="616">
          <cell r="C616">
            <v>51010130</v>
          </cell>
          <cell r="D616" t="str">
            <v>COSTOS TEDS</v>
          </cell>
          <cell r="E616">
            <v>0</v>
          </cell>
          <cell r="F616">
            <v>83320627272</v>
          </cell>
          <cell r="G616">
            <v>0</v>
          </cell>
          <cell r="H616">
            <v>83320627272</v>
          </cell>
        </row>
        <row r="617">
          <cell r="C617">
            <v>51010131</v>
          </cell>
          <cell r="D617" t="str">
            <v>COSTO EXTRAORDINARIO</v>
          </cell>
          <cell r="E617">
            <v>0</v>
          </cell>
          <cell r="F617">
            <v>5509909300</v>
          </cell>
          <cell r="G617">
            <v>0</v>
          </cell>
          <cell r="H617">
            <v>5509909300</v>
          </cell>
        </row>
        <row r="618">
          <cell r="C618">
            <v>51010132</v>
          </cell>
          <cell r="D618" t="str">
            <v>COSTOS BANKITTI</v>
          </cell>
          <cell r="E618">
            <v>0</v>
          </cell>
          <cell r="F618">
            <v>62073996051</v>
          </cell>
          <cell r="G618">
            <v>0</v>
          </cell>
          <cell r="H618">
            <v>62073996051</v>
          </cell>
        </row>
        <row r="619">
          <cell r="C619">
            <v>51010133</v>
          </cell>
          <cell r="D619" t="str">
            <v>COSTO SEE- SUITE DE SOLUCIONES EMPRESARIALES</v>
          </cell>
          <cell r="E619">
            <v>0</v>
          </cell>
          <cell r="F619">
            <v>103469556</v>
          </cell>
          <cell r="G619">
            <v>0</v>
          </cell>
          <cell r="H619">
            <v>103469556</v>
          </cell>
        </row>
        <row r="620">
          <cell r="C620">
            <v>510103</v>
          </cell>
          <cell r="D620" t="str">
            <v>SUMINISTROS</v>
          </cell>
          <cell r="E620">
            <v>0</v>
          </cell>
          <cell r="F620">
            <v>0</v>
          </cell>
          <cell r="G620">
            <v>817894987</v>
          </cell>
          <cell r="H620">
            <v>817894987</v>
          </cell>
        </row>
        <row r="621">
          <cell r="C621">
            <v>51010301</v>
          </cell>
          <cell r="D621" t="str">
            <v>COSTO POR SUMINISTROS</v>
          </cell>
          <cell r="E621">
            <v>0</v>
          </cell>
          <cell r="F621">
            <v>817894987</v>
          </cell>
          <cell r="G621">
            <v>0</v>
          </cell>
          <cell r="H621">
            <v>817894987</v>
          </cell>
        </row>
        <row r="622">
          <cell r="C622">
            <v>510108</v>
          </cell>
          <cell r="D622" t="str">
            <v>COSTOS  NCR</v>
          </cell>
          <cell r="E622">
            <v>0</v>
          </cell>
          <cell r="F622">
            <v>0</v>
          </cell>
          <cell r="G622">
            <v>400000</v>
          </cell>
          <cell r="H622">
            <v>400000</v>
          </cell>
        </row>
        <row r="623">
          <cell r="C623">
            <v>51010801</v>
          </cell>
          <cell r="D623" t="str">
            <v>COSTOS NCR</v>
          </cell>
          <cell r="E623">
            <v>0</v>
          </cell>
          <cell r="F623">
            <v>400000</v>
          </cell>
          <cell r="G623">
            <v>0</v>
          </cell>
          <cell r="H623">
            <v>400000</v>
          </cell>
        </row>
        <row r="624">
          <cell r="C624">
            <v>510109</v>
          </cell>
          <cell r="D624" t="str">
            <v>COSTO DE VENTAS PLATAFORMA ONEBANK</v>
          </cell>
          <cell r="E624">
            <v>0</v>
          </cell>
          <cell r="F624">
            <v>0</v>
          </cell>
          <cell r="G624">
            <v>127636</v>
          </cell>
          <cell r="H624">
            <v>127636</v>
          </cell>
        </row>
        <row r="625">
          <cell r="C625">
            <v>51010907</v>
          </cell>
          <cell r="D625" t="str">
            <v>OTROS COSTOS - VARIOS</v>
          </cell>
          <cell r="E625">
            <v>0</v>
          </cell>
          <cell r="F625">
            <v>127636</v>
          </cell>
          <cell r="G625">
            <v>0</v>
          </cell>
          <cell r="H625">
            <v>127636</v>
          </cell>
        </row>
        <row r="626">
          <cell r="C626">
            <v>510110</v>
          </cell>
          <cell r="D626" t="str">
            <v>COSTOS  ACTIVO FIJO</v>
          </cell>
          <cell r="E626">
            <v>0</v>
          </cell>
          <cell r="F626">
            <v>0</v>
          </cell>
          <cell r="G626">
            <v>177760853</v>
          </cell>
          <cell r="H626">
            <v>177760853</v>
          </cell>
        </row>
        <row r="627">
          <cell r="C627">
            <v>51011001</v>
          </cell>
          <cell r="D627" t="str">
            <v>COSTOS VENTA ACTIVO FIJO</v>
          </cell>
          <cell r="E627">
            <v>0</v>
          </cell>
          <cell r="F627">
            <v>177760853</v>
          </cell>
          <cell r="G627">
            <v>0</v>
          </cell>
          <cell r="H627">
            <v>177760853</v>
          </cell>
        </row>
        <row r="628">
          <cell r="C628">
            <v>510111</v>
          </cell>
          <cell r="D628" t="str">
            <v>OTROS COSTOS</v>
          </cell>
          <cell r="E628">
            <v>0</v>
          </cell>
          <cell r="F628">
            <v>0</v>
          </cell>
          <cell r="G628">
            <v>30872000000</v>
          </cell>
          <cell r="H628">
            <v>30872000000</v>
          </cell>
        </row>
        <row r="629">
          <cell r="C629">
            <v>51011101</v>
          </cell>
          <cell r="D629" t="str">
            <v>COSTO DE VENTA DE ACCIONES</v>
          </cell>
          <cell r="E629">
            <v>0</v>
          </cell>
          <cell r="F629">
            <v>30872000000</v>
          </cell>
          <cell r="G629">
            <v>0</v>
          </cell>
          <cell r="H629">
            <v>30872000000</v>
          </cell>
        </row>
        <row r="630">
          <cell r="C630">
            <v>5102</v>
          </cell>
          <cell r="D630" t="str">
            <v>GASTOS OPERATIVOS</v>
          </cell>
          <cell r="E630">
            <v>0</v>
          </cell>
          <cell r="F630">
            <v>0</v>
          </cell>
          <cell r="G630">
            <v>54024927803.195</v>
          </cell>
          <cell r="H630">
            <v>54024927803.195</v>
          </cell>
        </row>
        <row r="631">
          <cell r="C631">
            <v>510201</v>
          </cell>
          <cell r="D631" t="str">
            <v>GASTOS DE OPERACIÓN</v>
          </cell>
          <cell r="E631">
            <v>0</v>
          </cell>
          <cell r="F631">
            <v>0</v>
          </cell>
          <cell r="G631">
            <v>54024927803.195</v>
          </cell>
          <cell r="H631">
            <v>54024927803.195</v>
          </cell>
        </row>
        <row r="632">
          <cell r="C632">
            <v>51020102</v>
          </cell>
          <cell r="D632" t="str">
            <v>Alquiler Edificios</v>
          </cell>
          <cell r="E632">
            <v>0</v>
          </cell>
          <cell r="F632">
            <v>1766100095.22</v>
          </cell>
          <cell r="G632">
            <v>0</v>
          </cell>
          <cell r="H632">
            <v>1766100095.22</v>
          </cell>
        </row>
        <row r="633">
          <cell r="C633">
            <v>51020103</v>
          </cell>
          <cell r="D633" t="str">
            <v>Gastos Administrativos</v>
          </cell>
          <cell r="E633">
            <v>0</v>
          </cell>
          <cell r="F633">
            <v>175809515.18200001</v>
          </cell>
          <cell r="G633">
            <v>0</v>
          </cell>
          <cell r="H633">
            <v>175809515.18200001</v>
          </cell>
        </row>
        <row r="634">
          <cell r="C634">
            <v>51020104</v>
          </cell>
          <cell r="D634" t="str">
            <v>Mantenimiento de Equipos de Oficina</v>
          </cell>
          <cell r="E634">
            <v>0</v>
          </cell>
          <cell r="F634">
            <v>442273</v>
          </cell>
          <cell r="G634">
            <v>0</v>
          </cell>
          <cell r="H634">
            <v>442273</v>
          </cell>
        </row>
        <row r="635">
          <cell r="C635">
            <v>51020105</v>
          </cell>
          <cell r="D635" t="str">
            <v>Mantenimiento De Vehiculos</v>
          </cell>
          <cell r="E635">
            <v>0</v>
          </cell>
          <cell r="F635">
            <v>32103187.272999998</v>
          </cell>
          <cell r="G635">
            <v>0</v>
          </cell>
          <cell r="H635">
            <v>32103187.272999998</v>
          </cell>
        </row>
        <row r="636">
          <cell r="C636">
            <v>51020106</v>
          </cell>
          <cell r="D636" t="str">
            <v>Mantenimiento Edificios</v>
          </cell>
          <cell r="E636">
            <v>0</v>
          </cell>
          <cell r="F636">
            <v>108144330.638</v>
          </cell>
          <cell r="G636">
            <v>0</v>
          </cell>
          <cell r="H636">
            <v>108144330.638</v>
          </cell>
        </row>
        <row r="637">
          <cell r="C637">
            <v>51020107</v>
          </cell>
          <cell r="D637" t="str">
            <v>Combustible Y Lubricantes</v>
          </cell>
          <cell r="E637">
            <v>0</v>
          </cell>
          <cell r="F637">
            <v>321350816.45499998</v>
          </cell>
          <cell r="G637">
            <v>0</v>
          </cell>
          <cell r="H637">
            <v>321350816.45499998</v>
          </cell>
        </row>
        <row r="638">
          <cell r="C638">
            <v>51020108</v>
          </cell>
          <cell r="D638" t="str">
            <v>Agua</v>
          </cell>
          <cell r="E638">
            <v>0</v>
          </cell>
          <cell r="F638">
            <v>1494545.274</v>
          </cell>
          <cell r="G638">
            <v>0</v>
          </cell>
          <cell r="H638">
            <v>1494545.274</v>
          </cell>
        </row>
        <row r="639">
          <cell r="C639">
            <v>51020109</v>
          </cell>
          <cell r="D639" t="str">
            <v>Energia Electrica</v>
          </cell>
          <cell r="E639">
            <v>0</v>
          </cell>
          <cell r="F639">
            <v>48094566.272</v>
          </cell>
          <cell r="G639">
            <v>0</v>
          </cell>
          <cell r="H639">
            <v>48094566.272</v>
          </cell>
        </row>
        <row r="640">
          <cell r="C640">
            <v>51020110</v>
          </cell>
          <cell r="D640" t="str">
            <v>TELEFONIA FIJA</v>
          </cell>
          <cell r="E640">
            <v>0</v>
          </cell>
          <cell r="F640">
            <v>21542204.267999999</v>
          </cell>
          <cell r="G640">
            <v>0</v>
          </cell>
          <cell r="H640">
            <v>21542204.267999999</v>
          </cell>
        </row>
        <row r="641">
          <cell r="C641">
            <v>51020111</v>
          </cell>
          <cell r="D641" t="str">
            <v>Telefonia Celular</v>
          </cell>
          <cell r="E641">
            <v>0</v>
          </cell>
          <cell r="F641">
            <v>252426715.90900001</v>
          </cell>
          <cell r="G641">
            <v>0</v>
          </cell>
          <cell r="H641">
            <v>252426715.90900001</v>
          </cell>
        </row>
        <row r="642">
          <cell r="C642">
            <v>51020112</v>
          </cell>
          <cell r="D642" t="str">
            <v>Internet</v>
          </cell>
          <cell r="E642">
            <v>0</v>
          </cell>
          <cell r="F642">
            <v>377171977</v>
          </cell>
          <cell r="G642">
            <v>0</v>
          </cell>
          <cell r="H642">
            <v>377171977</v>
          </cell>
        </row>
        <row r="643">
          <cell r="C643">
            <v>51020113</v>
          </cell>
          <cell r="D643" t="str">
            <v>Encomienda Y Correo</v>
          </cell>
          <cell r="E643">
            <v>0</v>
          </cell>
          <cell r="F643">
            <v>128063782.817</v>
          </cell>
          <cell r="G643">
            <v>0</v>
          </cell>
          <cell r="H643">
            <v>128063782.817</v>
          </cell>
        </row>
        <row r="644">
          <cell r="C644">
            <v>51020114</v>
          </cell>
          <cell r="D644" t="str">
            <v>Papeleria Y Utiles</v>
          </cell>
          <cell r="E644">
            <v>0</v>
          </cell>
          <cell r="F644">
            <v>68115627.726999998</v>
          </cell>
          <cell r="G644">
            <v>0</v>
          </cell>
          <cell r="H644">
            <v>68115627.726999998</v>
          </cell>
        </row>
        <row r="645">
          <cell r="C645">
            <v>51020115</v>
          </cell>
          <cell r="D645" t="str">
            <v>Utiles De Computacion</v>
          </cell>
          <cell r="E645">
            <v>0</v>
          </cell>
          <cell r="F645">
            <v>19394118.090999998</v>
          </cell>
          <cell r="G645">
            <v>0</v>
          </cell>
          <cell r="H645">
            <v>19394118.090999998</v>
          </cell>
        </row>
        <row r="646">
          <cell r="C646">
            <v>51020119</v>
          </cell>
          <cell r="D646" t="str">
            <v>Seguridad Y Vigilancia</v>
          </cell>
          <cell r="E646">
            <v>0</v>
          </cell>
          <cell r="F646">
            <v>164865140.36199999</v>
          </cell>
          <cell r="G646">
            <v>0</v>
          </cell>
          <cell r="H646">
            <v>164865140.36199999</v>
          </cell>
        </row>
        <row r="647">
          <cell r="C647">
            <v>51020120</v>
          </cell>
          <cell r="D647" t="str">
            <v>Seguros Devengados</v>
          </cell>
          <cell r="E647">
            <v>0</v>
          </cell>
          <cell r="F647">
            <v>80097095</v>
          </cell>
          <cell r="G647">
            <v>0</v>
          </cell>
          <cell r="H647">
            <v>80097095</v>
          </cell>
        </row>
        <row r="648">
          <cell r="C648">
            <v>51020122</v>
          </cell>
          <cell r="D648" t="str">
            <v>Gastos Varios</v>
          </cell>
          <cell r="E648">
            <v>0</v>
          </cell>
          <cell r="F648">
            <v>60654764.560999997</v>
          </cell>
          <cell r="G648">
            <v>0</v>
          </cell>
          <cell r="H648">
            <v>60654764.560999997</v>
          </cell>
        </row>
        <row r="649">
          <cell r="C649">
            <v>51020123</v>
          </cell>
          <cell r="D649" t="str">
            <v>VIATICOS Y MOVILIDAD</v>
          </cell>
          <cell r="E649">
            <v>0</v>
          </cell>
          <cell r="F649">
            <v>250458099.472</v>
          </cell>
          <cell r="G649">
            <v>0</v>
          </cell>
          <cell r="H649">
            <v>250458099.472</v>
          </cell>
        </row>
        <row r="650">
          <cell r="C650">
            <v>51020124</v>
          </cell>
          <cell r="D650" t="str">
            <v>Gastos De Limpieza</v>
          </cell>
          <cell r="E650">
            <v>0</v>
          </cell>
          <cell r="F650">
            <v>170531242.36500001</v>
          </cell>
          <cell r="G650">
            <v>0</v>
          </cell>
          <cell r="H650">
            <v>170531242.36500001</v>
          </cell>
        </row>
        <row r="651">
          <cell r="C651">
            <v>51020125</v>
          </cell>
          <cell r="D651" t="str">
            <v>Honorarios Profesionales Contabilidad</v>
          </cell>
          <cell r="E651">
            <v>0</v>
          </cell>
          <cell r="F651">
            <v>34923098</v>
          </cell>
          <cell r="G651">
            <v>0</v>
          </cell>
          <cell r="H651">
            <v>34923098</v>
          </cell>
        </row>
        <row r="652">
          <cell r="C652">
            <v>51020126</v>
          </cell>
          <cell r="D652" t="str">
            <v>CAFETERIA Y REFRIGERIOS</v>
          </cell>
          <cell r="E652">
            <v>0</v>
          </cell>
          <cell r="F652">
            <v>119966834.04000001</v>
          </cell>
          <cell r="G652">
            <v>0</v>
          </cell>
          <cell r="H652">
            <v>119966834.04000001</v>
          </cell>
        </row>
        <row r="653">
          <cell r="C653">
            <v>51020127</v>
          </cell>
          <cell r="D653" t="str">
            <v>Gastos Generales</v>
          </cell>
          <cell r="E653">
            <v>0</v>
          </cell>
          <cell r="F653">
            <v>13797</v>
          </cell>
          <cell r="G653">
            <v>0</v>
          </cell>
          <cell r="H653">
            <v>13797</v>
          </cell>
        </row>
        <row r="654">
          <cell r="C654">
            <v>51020128</v>
          </cell>
          <cell r="D654" t="str">
            <v>Cuotas Sociales</v>
          </cell>
          <cell r="E654">
            <v>0</v>
          </cell>
          <cell r="F654">
            <v>11174547</v>
          </cell>
          <cell r="G654">
            <v>0</v>
          </cell>
          <cell r="H654">
            <v>11174547</v>
          </cell>
        </row>
        <row r="655">
          <cell r="C655">
            <v>51020129</v>
          </cell>
          <cell r="D655" t="str">
            <v>Donaciones</v>
          </cell>
          <cell r="E655">
            <v>0</v>
          </cell>
          <cell r="F655">
            <v>36400000</v>
          </cell>
          <cell r="G655">
            <v>0</v>
          </cell>
          <cell r="H655">
            <v>36400000</v>
          </cell>
        </row>
        <row r="656">
          <cell r="C656">
            <v>51020130</v>
          </cell>
          <cell r="D656" t="str">
            <v>Alquiler De Equipos Informaticos</v>
          </cell>
          <cell r="E656">
            <v>0</v>
          </cell>
          <cell r="F656">
            <v>1413232796</v>
          </cell>
          <cell r="G656">
            <v>0</v>
          </cell>
          <cell r="H656">
            <v>1413232796</v>
          </cell>
        </row>
        <row r="657">
          <cell r="C657">
            <v>51020131</v>
          </cell>
          <cell r="D657" t="str">
            <v>Revistas Y Suscripciones</v>
          </cell>
          <cell r="E657">
            <v>0</v>
          </cell>
          <cell r="F657">
            <v>636364</v>
          </cell>
          <cell r="G657">
            <v>0</v>
          </cell>
          <cell r="H657">
            <v>636364</v>
          </cell>
        </row>
        <row r="658">
          <cell r="C658">
            <v>51020132</v>
          </cell>
          <cell r="D658" t="str">
            <v>Servicios Informaticos</v>
          </cell>
          <cell r="E658">
            <v>0</v>
          </cell>
          <cell r="F658">
            <v>1117431712.273</v>
          </cell>
          <cell r="G658">
            <v>0</v>
          </cell>
          <cell r="H658">
            <v>1117431712.273</v>
          </cell>
        </row>
        <row r="659">
          <cell r="C659">
            <v>51020133</v>
          </cell>
          <cell r="D659" t="str">
            <v>Mantenimiento De Software</v>
          </cell>
          <cell r="E659">
            <v>0</v>
          </cell>
          <cell r="F659">
            <v>1620995</v>
          </cell>
          <cell r="G659">
            <v>0</v>
          </cell>
          <cell r="H659">
            <v>1620995</v>
          </cell>
        </row>
        <row r="660">
          <cell r="C660">
            <v>51020134</v>
          </cell>
          <cell r="D660" t="str">
            <v>GASTOS DE GERENCIA</v>
          </cell>
          <cell r="E660">
            <v>0</v>
          </cell>
          <cell r="F660">
            <v>11880512</v>
          </cell>
          <cell r="G660">
            <v>0</v>
          </cell>
          <cell r="H660">
            <v>11880512</v>
          </cell>
        </row>
        <row r="661">
          <cell r="C661">
            <v>51020136</v>
          </cell>
          <cell r="D661" t="str">
            <v>Alquiler - Encarnación</v>
          </cell>
          <cell r="E661">
            <v>0</v>
          </cell>
          <cell r="F661">
            <v>19090908</v>
          </cell>
          <cell r="G661">
            <v>0</v>
          </cell>
          <cell r="H661">
            <v>19090908</v>
          </cell>
        </row>
        <row r="662">
          <cell r="C662">
            <v>51020140</v>
          </cell>
          <cell r="D662" t="str">
            <v>Energía Eléctrica- Encarnación</v>
          </cell>
          <cell r="E662">
            <v>0</v>
          </cell>
          <cell r="F662">
            <v>1815981.818</v>
          </cell>
          <cell r="G662">
            <v>0</v>
          </cell>
          <cell r="H662">
            <v>1815981.818</v>
          </cell>
        </row>
        <row r="663">
          <cell r="C663">
            <v>51020141</v>
          </cell>
          <cell r="D663" t="str">
            <v>Gastos ST</v>
          </cell>
          <cell r="E663">
            <v>0</v>
          </cell>
          <cell r="F663">
            <v>4878665.818</v>
          </cell>
          <cell r="G663">
            <v>0</v>
          </cell>
          <cell r="H663">
            <v>4878665.818</v>
          </cell>
        </row>
        <row r="664">
          <cell r="C664">
            <v>51020143</v>
          </cell>
          <cell r="D664" t="str">
            <v>REMUNERACION PERSONAL SUPERIOR</v>
          </cell>
          <cell r="E664">
            <v>0</v>
          </cell>
          <cell r="F664">
            <v>900745985</v>
          </cell>
          <cell r="G664">
            <v>0</v>
          </cell>
          <cell r="H664">
            <v>900745985</v>
          </cell>
        </row>
        <row r="665">
          <cell r="C665">
            <v>51020144</v>
          </cell>
          <cell r="D665" t="str">
            <v>Alquiler - Ciudad del Este</v>
          </cell>
          <cell r="E665">
            <v>0</v>
          </cell>
          <cell r="F665">
            <v>25194814</v>
          </cell>
          <cell r="G665">
            <v>0</v>
          </cell>
          <cell r="H665">
            <v>25194814</v>
          </cell>
        </row>
        <row r="666">
          <cell r="C666">
            <v>51020145</v>
          </cell>
          <cell r="D666" t="str">
            <v>Comisiones</v>
          </cell>
          <cell r="E666">
            <v>0</v>
          </cell>
          <cell r="F666">
            <v>8948049.4379999992</v>
          </cell>
          <cell r="G666">
            <v>0</v>
          </cell>
          <cell r="H666">
            <v>8948049.4379999992</v>
          </cell>
        </row>
        <row r="667">
          <cell r="C667">
            <v>51020148</v>
          </cell>
          <cell r="D667" t="str">
            <v>ENERGIA ELECTRICA - CIUDAD DEL ESTE</v>
          </cell>
          <cell r="E667">
            <v>0</v>
          </cell>
          <cell r="F667">
            <v>878180.54500000004</v>
          </cell>
          <cell r="G667">
            <v>0</v>
          </cell>
          <cell r="H667">
            <v>878180.54500000004</v>
          </cell>
        </row>
        <row r="668">
          <cell r="C668">
            <v>51020149</v>
          </cell>
          <cell r="D668" t="str">
            <v>Movilidad</v>
          </cell>
          <cell r="E668">
            <v>0</v>
          </cell>
          <cell r="F668">
            <v>62381108.002999999</v>
          </cell>
          <cell r="G668">
            <v>0</v>
          </cell>
          <cell r="H668">
            <v>62381108.002999999</v>
          </cell>
        </row>
        <row r="669">
          <cell r="C669">
            <v>51020150</v>
          </cell>
          <cell r="D669" t="str">
            <v>Publicidad Y Propaganda</v>
          </cell>
          <cell r="E669">
            <v>0</v>
          </cell>
          <cell r="F669">
            <v>448875075.727</v>
          </cell>
          <cell r="G669">
            <v>0</v>
          </cell>
          <cell r="H669">
            <v>448875075.727</v>
          </cell>
        </row>
        <row r="670">
          <cell r="C670">
            <v>51020151</v>
          </cell>
          <cell r="D670" t="str">
            <v>Asesoria Legal</v>
          </cell>
          <cell r="E670">
            <v>0</v>
          </cell>
          <cell r="F670">
            <v>1685817577</v>
          </cell>
          <cell r="G670">
            <v>0</v>
          </cell>
          <cell r="H670">
            <v>1685817577</v>
          </cell>
        </row>
        <row r="671">
          <cell r="C671">
            <v>51020152</v>
          </cell>
          <cell r="D671" t="str">
            <v>Escribania</v>
          </cell>
          <cell r="E671">
            <v>0</v>
          </cell>
          <cell r="F671">
            <v>37019161.181999996</v>
          </cell>
          <cell r="G671">
            <v>0</v>
          </cell>
          <cell r="H671">
            <v>37019161.181999996</v>
          </cell>
        </row>
        <row r="672">
          <cell r="C672">
            <v>51020153</v>
          </cell>
          <cell r="D672" t="str">
            <v>Informconf</v>
          </cell>
          <cell r="E672">
            <v>0</v>
          </cell>
          <cell r="F672">
            <v>19693798</v>
          </cell>
          <cell r="G672">
            <v>0</v>
          </cell>
          <cell r="H672">
            <v>19693798</v>
          </cell>
        </row>
        <row r="673">
          <cell r="C673">
            <v>51020154</v>
          </cell>
          <cell r="D673" t="str">
            <v>Viajes Al Exterior</v>
          </cell>
          <cell r="E673">
            <v>0</v>
          </cell>
          <cell r="F673">
            <v>21818277</v>
          </cell>
          <cell r="G673">
            <v>0</v>
          </cell>
          <cell r="H673">
            <v>21818277</v>
          </cell>
        </row>
        <row r="674">
          <cell r="C674">
            <v>51020155</v>
          </cell>
          <cell r="D674" t="str">
            <v>Gastos No Deducibles</v>
          </cell>
          <cell r="E674">
            <v>0</v>
          </cell>
          <cell r="F674">
            <v>20966140404.918999</v>
          </cell>
          <cell r="G674">
            <v>0</v>
          </cell>
          <cell r="H674">
            <v>20966140404.918999</v>
          </cell>
        </row>
        <row r="675">
          <cell r="C675">
            <v>51020156</v>
          </cell>
          <cell r="D675" t="str">
            <v>ALQUILER DE ESPACIO FÍSICO</v>
          </cell>
          <cell r="E675">
            <v>0</v>
          </cell>
          <cell r="F675">
            <v>869738386</v>
          </cell>
          <cell r="G675">
            <v>0</v>
          </cell>
          <cell r="H675">
            <v>869738386</v>
          </cell>
        </row>
        <row r="676">
          <cell r="C676">
            <v>51020157</v>
          </cell>
          <cell r="D676" t="str">
            <v>GASTOS A FAVOR DEL PERSONAL</v>
          </cell>
          <cell r="E676">
            <v>0</v>
          </cell>
          <cell r="F676">
            <v>143064973.36399999</v>
          </cell>
          <cell r="G676">
            <v>0</v>
          </cell>
          <cell r="H676">
            <v>143064973.36399999</v>
          </cell>
        </row>
        <row r="677">
          <cell r="C677">
            <v>51020158</v>
          </cell>
          <cell r="D677" t="str">
            <v>GASTOS DE LICITACIONES</v>
          </cell>
          <cell r="E677">
            <v>0</v>
          </cell>
          <cell r="F677">
            <v>111889173</v>
          </cell>
          <cell r="G677">
            <v>0</v>
          </cell>
          <cell r="H677">
            <v>111889173</v>
          </cell>
        </row>
        <row r="678">
          <cell r="C678">
            <v>51020159</v>
          </cell>
          <cell r="D678" t="str">
            <v>AUDITORIA EXTERNA IMPOSITIVA</v>
          </cell>
          <cell r="E678">
            <v>0</v>
          </cell>
          <cell r="F678">
            <v>27634907</v>
          </cell>
          <cell r="G678">
            <v>0</v>
          </cell>
          <cell r="H678">
            <v>27634907</v>
          </cell>
        </row>
        <row r="679">
          <cell r="C679">
            <v>51020160</v>
          </cell>
          <cell r="D679" t="str">
            <v>FLETE LOGISTICA</v>
          </cell>
          <cell r="E679">
            <v>0</v>
          </cell>
          <cell r="F679">
            <v>130263440.36399999</v>
          </cell>
          <cell r="G679">
            <v>0</v>
          </cell>
          <cell r="H679">
            <v>130263440.36399999</v>
          </cell>
        </row>
        <row r="680">
          <cell r="C680">
            <v>51020161</v>
          </cell>
          <cell r="D680" t="str">
            <v>INCOBRABLES</v>
          </cell>
          <cell r="E680">
            <v>0</v>
          </cell>
          <cell r="F680">
            <v>812980172</v>
          </cell>
          <cell r="G680">
            <v>0</v>
          </cell>
          <cell r="H680">
            <v>812980172</v>
          </cell>
        </row>
        <row r="681">
          <cell r="C681">
            <v>51020162</v>
          </cell>
          <cell r="D681" t="str">
            <v>SEGURO COFACE</v>
          </cell>
          <cell r="E681">
            <v>0</v>
          </cell>
          <cell r="F681">
            <v>38726814</v>
          </cell>
          <cell r="G681">
            <v>0</v>
          </cell>
          <cell r="H681">
            <v>38726814</v>
          </cell>
        </row>
        <row r="682">
          <cell r="C682">
            <v>51020163</v>
          </cell>
          <cell r="D682" t="str">
            <v>GASTOS POR USO DE LICENCIA</v>
          </cell>
          <cell r="E682">
            <v>0</v>
          </cell>
          <cell r="F682">
            <v>443337809</v>
          </cell>
          <cell r="G682">
            <v>0</v>
          </cell>
          <cell r="H682">
            <v>443337809</v>
          </cell>
        </row>
        <row r="683">
          <cell r="C683">
            <v>51020165</v>
          </cell>
          <cell r="D683" t="str">
            <v>TASAS JUDICIALES</v>
          </cell>
          <cell r="E683">
            <v>0</v>
          </cell>
          <cell r="F683">
            <v>64262735</v>
          </cell>
          <cell r="G683">
            <v>0</v>
          </cell>
          <cell r="H683">
            <v>64262735</v>
          </cell>
        </row>
        <row r="684">
          <cell r="C684">
            <v>51020166</v>
          </cell>
          <cell r="D684" t="str">
            <v>HONORARIOS</v>
          </cell>
          <cell r="E684">
            <v>0</v>
          </cell>
          <cell r="F684">
            <v>1050296921</v>
          </cell>
          <cell r="G684">
            <v>0</v>
          </cell>
          <cell r="H684">
            <v>1050296921</v>
          </cell>
        </row>
        <row r="685">
          <cell r="C685">
            <v>51020167</v>
          </cell>
          <cell r="D685" t="str">
            <v>PREVISION INCOBRABLES</v>
          </cell>
          <cell r="E685">
            <v>0</v>
          </cell>
          <cell r="F685">
            <v>11102882027</v>
          </cell>
          <cell r="G685">
            <v>0</v>
          </cell>
          <cell r="H685">
            <v>11102882027</v>
          </cell>
        </row>
        <row r="686">
          <cell r="C686">
            <v>51020171</v>
          </cell>
          <cell r="D686" t="str">
            <v>MULTAS Y CONTRAVENCIONES</v>
          </cell>
          <cell r="E686">
            <v>0</v>
          </cell>
          <cell r="F686">
            <v>5633470</v>
          </cell>
          <cell r="G686">
            <v>0</v>
          </cell>
          <cell r="H686">
            <v>5633470</v>
          </cell>
        </row>
        <row r="687">
          <cell r="C687">
            <v>51020172</v>
          </cell>
          <cell r="D687" t="str">
            <v>GASTOS ISO 9001</v>
          </cell>
          <cell r="E687">
            <v>0</v>
          </cell>
          <cell r="F687">
            <v>41303727</v>
          </cell>
          <cell r="G687">
            <v>0</v>
          </cell>
          <cell r="H687">
            <v>41303727</v>
          </cell>
        </row>
        <row r="688">
          <cell r="C688">
            <v>51020174</v>
          </cell>
          <cell r="D688" t="str">
            <v>GASTOS NCR</v>
          </cell>
          <cell r="E688">
            <v>0</v>
          </cell>
          <cell r="F688">
            <v>986363.81799999997</v>
          </cell>
          <cell r="G688">
            <v>0</v>
          </cell>
          <cell r="H688">
            <v>986363.81799999997</v>
          </cell>
        </row>
        <row r="689">
          <cell r="C689">
            <v>51020176</v>
          </cell>
          <cell r="D689" t="str">
            <v>SERVICIOS TERCERIZADOS</v>
          </cell>
          <cell r="E689">
            <v>0</v>
          </cell>
          <cell r="F689">
            <v>1126278274</v>
          </cell>
          <cell r="G689">
            <v>0</v>
          </cell>
          <cell r="H689">
            <v>1126278274</v>
          </cell>
        </row>
        <row r="690">
          <cell r="C690">
            <v>51020177</v>
          </cell>
          <cell r="D690" t="str">
            <v>CONSULTORIA -  ASESORIA</v>
          </cell>
          <cell r="E690">
            <v>0</v>
          </cell>
          <cell r="F690">
            <v>535446129</v>
          </cell>
          <cell r="G690">
            <v>0</v>
          </cell>
          <cell r="H690">
            <v>535446129</v>
          </cell>
        </row>
        <row r="691">
          <cell r="C691">
            <v>51020179</v>
          </cell>
          <cell r="D691" t="str">
            <v>DIFERENCIAS DE COBRANZAS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C692">
            <v>51020180</v>
          </cell>
          <cell r="D692" t="str">
            <v>GASTOS DE MARKETING</v>
          </cell>
          <cell r="E692">
            <v>0</v>
          </cell>
          <cell r="F692">
            <v>65368445</v>
          </cell>
          <cell r="G692">
            <v>0</v>
          </cell>
          <cell r="H692">
            <v>65368445</v>
          </cell>
        </row>
        <row r="693">
          <cell r="C693">
            <v>51020182</v>
          </cell>
          <cell r="D693" t="str">
            <v>DIFERENCIA DE CAJA CHICA</v>
          </cell>
          <cell r="E693">
            <v>0</v>
          </cell>
          <cell r="F693">
            <v>-258</v>
          </cell>
          <cell r="G693">
            <v>0</v>
          </cell>
          <cell r="H693">
            <v>-258</v>
          </cell>
        </row>
        <row r="694">
          <cell r="C694">
            <v>51020183</v>
          </cell>
          <cell r="D694" t="str">
            <v>AGUA, LUZ, TELEFONO</v>
          </cell>
          <cell r="E694">
            <v>0</v>
          </cell>
          <cell r="F694">
            <v>11146049</v>
          </cell>
          <cell r="G694">
            <v>0</v>
          </cell>
          <cell r="H694">
            <v>11146049</v>
          </cell>
        </row>
        <row r="695">
          <cell r="C695">
            <v>51020184</v>
          </cell>
          <cell r="D695" t="str">
            <v>GASTOS DE REPRESENTACIÓN</v>
          </cell>
          <cell r="E695">
            <v>0</v>
          </cell>
          <cell r="F695">
            <v>7800000</v>
          </cell>
          <cell r="G695">
            <v>0</v>
          </cell>
          <cell r="H695">
            <v>7800000</v>
          </cell>
        </row>
        <row r="696">
          <cell r="C696">
            <v>51020185</v>
          </cell>
          <cell r="D696" t="str">
            <v>MOVILIDAD Y TRANSPORTE</v>
          </cell>
          <cell r="E696">
            <v>0</v>
          </cell>
          <cell r="F696">
            <v>44036363</v>
          </cell>
          <cell r="G696">
            <v>0</v>
          </cell>
          <cell r="H696">
            <v>44036363</v>
          </cell>
        </row>
        <row r="697">
          <cell r="C697">
            <v>51020186</v>
          </cell>
          <cell r="D697" t="str">
            <v>GASTOS DE VIATICOS Y CONSUMICIÓN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C698">
            <v>51020187</v>
          </cell>
          <cell r="D698" t="str">
            <v>SERVICIOS CONTABLES Y LABORALES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C699">
            <v>51020188</v>
          </cell>
          <cell r="D699" t="str">
            <v>INTERNET Y COMUNICACIONES</v>
          </cell>
          <cell r="E699">
            <v>0</v>
          </cell>
          <cell r="F699">
            <v>518827803</v>
          </cell>
          <cell r="G699">
            <v>0</v>
          </cell>
          <cell r="H699">
            <v>518827803</v>
          </cell>
        </row>
        <row r="700">
          <cell r="C700">
            <v>51020189</v>
          </cell>
          <cell r="D700" t="str">
            <v>GASTOS DE CAFETERIA Y LIMPIEZA</v>
          </cell>
          <cell r="E700">
            <v>0</v>
          </cell>
          <cell r="F700">
            <v>44274813</v>
          </cell>
          <cell r="G700">
            <v>0</v>
          </cell>
          <cell r="H700">
            <v>44274813</v>
          </cell>
        </row>
        <row r="701">
          <cell r="C701">
            <v>51020190</v>
          </cell>
          <cell r="D701" t="str">
            <v>GASTOS LEGALES Y ESCRIBANIA</v>
          </cell>
          <cell r="E701">
            <v>0</v>
          </cell>
          <cell r="F701">
            <v>743743722</v>
          </cell>
          <cell r="G701">
            <v>0</v>
          </cell>
          <cell r="H701">
            <v>743743722</v>
          </cell>
        </row>
        <row r="702">
          <cell r="C702">
            <v>51020191</v>
          </cell>
          <cell r="D702" t="str">
            <v>REPARACIONES Y MANTENIMIENTOS</v>
          </cell>
          <cell r="E702">
            <v>0</v>
          </cell>
          <cell r="F702">
            <v>765636</v>
          </cell>
          <cell r="G702">
            <v>0</v>
          </cell>
          <cell r="H702">
            <v>765636</v>
          </cell>
        </row>
        <row r="703">
          <cell r="C703">
            <v>51020192</v>
          </cell>
          <cell r="D703" t="str">
            <v>REMUNERACION SINDICO</v>
          </cell>
          <cell r="E703">
            <v>0</v>
          </cell>
          <cell r="F703">
            <v>21301844</v>
          </cell>
          <cell r="G703">
            <v>0</v>
          </cell>
          <cell r="H703">
            <v>21301844</v>
          </cell>
        </row>
        <row r="704">
          <cell r="C704">
            <v>51020193</v>
          </cell>
          <cell r="D704" t="str">
            <v>GASTOS DE ARBITRAJE</v>
          </cell>
          <cell r="E704">
            <v>0</v>
          </cell>
          <cell r="F704">
            <v>263288026</v>
          </cell>
          <cell r="G704">
            <v>0</v>
          </cell>
          <cell r="H704">
            <v>263288026</v>
          </cell>
        </row>
        <row r="705">
          <cell r="C705">
            <v>51020194</v>
          </cell>
          <cell r="D705" t="str">
            <v>GASTOS DE SELECCION DE PERSONAL</v>
          </cell>
          <cell r="E705">
            <v>0</v>
          </cell>
          <cell r="F705">
            <v>10449999</v>
          </cell>
          <cell r="G705">
            <v>0</v>
          </cell>
          <cell r="H705">
            <v>10449999</v>
          </cell>
        </row>
        <row r="706">
          <cell r="C706">
            <v>51020195</v>
          </cell>
          <cell r="D706" t="str">
            <v>GASTOS DE COMUNICACION</v>
          </cell>
          <cell r="E706">
            <v>0</v>
          </cell>
          <cell r="F706">
            <v>5419636</v>
          </cell>
          <cell r="G706">
            <v>0</v>
          </cell>
          <cell r="H706">
            <v>5419636</v>
          </cell>
        </row>
        <row r="707">
          <cell r="C707">
            <v>51020196</v>
          </cell>
          <cell r="D707" t="str">
            <v>ALQUILERES PAGADOS</v>
          </cell>
          <cell r="E707">
            <v>0</v>
          </cell>
          <cell r="F707">
            <v>181365600</v>
          </cell>
          <cell r="G707">
            <v>0</v>
          </cell>
          <cell r="H707">
            <v>181365600</v>
          </cell>
        </row>
        <row r="708">
          <cell r="C708">
            <v>51020197</v>
          </cell>
          <cell r="D708" t="str">
            <v>SERVICIOS CORPORATIVOS CONTRATADOS</v>
          </cell>
          <cell r="E708">
            <v>0</v>
          </cell>
          <cell r="F708">
            <v>4400331033</v>
          </cell>
          <cell r="G708">
            <v>0</v>
          </cell>
          <cell r="H708">
            <v>4400331033</v>
          </cell>
        </row>
        <row r="709">
          <cell r="C709">
            <v>51020199</v>
          </cell>
          <cell r="D709" t="str">
            <v>EXPENSAS PAGADAS</v>
          </cell>
          <cell r="E709">
            <v>0</v>
          </cell>
          <cell r="F709">
            <v>204645032</v>
          </cell>
          <cell r="G709">
            <v>0</v>
          </cell>
          <cell r="H709">
            <v>204645032</v>
          </cell>
        </row>
        <row r="710">
          <cell r="C710">
            <v>5103</v>
          </cell>
          <cell r="D710" t="str">
            <v>SUELDOS Y CARGAS SOCIALES</v>
          </cell>
          <cell r="E710">
            <v>0</v>
          </cell>
          <cell r="F710">
            <v>0</v>
          </cell>
          <cell r="G710">
            <v>22071763311.455002</v>
          </cell>
          <cell r="H710">
            <v>22071763311.455002</v>
          </cell>
        </row>
        <row r="711">
          <cell r="C711">
            <v>510301</v>
          </cell>
          <cell r="D711" t="str">
            <v>SALARIOS GASTOS DEL PERSONAL</v>
          </cell>
          <cell r="E711">
            <v>0</v>
          </cell>
          <cell r="F711">
            <v>0</v>
          </cell>
          <cell r="G711">
            <v>22071763311.455002</v>
          </cell>
          <cell r="H711">
            <v>22071763311.455002</v>
          </cell>
        </row>
        <row r="712">
          <cell r="C712">
            <v>51030101</v>
          </cell>
          <cell r="D712" t="str">
            <v>Sueldos</v>
          </cell>
          <cell r="E712">
            <v>0</v>
          </cell>
          <cell r="F712">
            <v>5098538647</v>
          </cell>
          <cell r="G712">
            <v>0</v>
          </cell>
          <cell r="H712">
            <v>5098538647</v>
          </cell>
        </row>
        <row r="713">
          <cell r="C713">
            <v>51030102</v>
          </cell>
          <cell r="D713" t="str">
            <v>Aguinaldos</v>
          </cell>
          <cell r="E713">
            <v>0</v>
          </cell>
          <cell r="F713">
            <v>2652999639</v>
          </cell>
          <cell r="G713">
            <v>0</v>
          </cell>
          <cell r="H713">
            <v>2652999639</v>
          </cell>
        </row>
        <row r="714">
          <cell r="C714">
            <v>51030103</v>
          </cell>
          <cell r="D714" t="str">
            <v>Indemnizaciones</v>
          </cell>
          <cell r="E714">
            <v>0</v>
          </cell>
          <cell r="F714">
            <v>34450308</v>
          </cell>
          <cell r="G714">
            <v>0</v>
          </cell>
          <cell r="H714">
            <v>34450308</v>
          </cell>
        </row>
        <row r="715">
          <cell r="C715">
            <v>51030104</v>
          </cell>
          <cell r="D715" t="str">
            <v>Vacaciones Remuneradas</v>
          </cell>
          <cell r="E715">
            <v>0</v>
          </cell>
          <cell r="F715">
            <v>20989134</v>
          </cell>
          <cell r="G715">
            <v>0</v>
          </cell>
          <cell r="H715">
            <v>20989134</v>
          </cell>
        </row>
        <row r="716">
          <cell r="C716">
            <v>51030105</v>
          </cell>
          <cell r="D716" t="str">
            <v>Bonificacion y Premios</v>
          </cell>
          <cell r="E716">
            <v>0</v>
          </cell>
          <cell r="F716">
            <v>226754901</v>
          </cell>
          <cell r="G716">
            <v>0</v>
          </cell>
          <cell r="H716">
            <v>226754901</v>
          </cell>
        </row>
        <row r="717">
          <cell r="C717">
            <v>51030106</v>
          </cell>
          <cell r="D717" t="str">
            <v>Preaviso</v>
          </cell>
          <cell r="E717">
            <v>0</v>
          </cell>
          <cell r="F717">
            <v>46800614</v>
          </cell>
          <cell r="G717">
            <v>0</v>
          </cell>
          <cell r="H717">
            <v>46800614</v>
          </cell>
        </row>
        <row r="718">
          <cell r="C718">
            <v>51030107</v>
          </cell>
          <cell r="D718" t="str">
            <v>Comisiones Personal</v>
          </cell>
          <cell r="E718">
            <v>0</v>
          </cell>
          <cell r="F718">
            <v>1241174074</v>
          </cell>
          <cell r="G718">
            <v>0</v>
          </cell>
          <cell r="H718">
            <v>1241174074</v>
          </cell>
        </row>
        <row r="719">
          <cell r="C719">
            <v>51030108</v>
          </cell>
          <cell r="D719" t="str">
            <v>Aporte Patronal</v>
          </cell>
          <cell r="E719">
            <v>0</v>
          </cell>
          <cell r="F719">
            <v>5252939285</v>
          </cell>
          <cell r="G719">
            <v>0</v>
          </cell>
          <cell r="H719">
            <v>5252939285</v>
          </cell>
        </row>
        <row r="720">
          <cell r="C720">
            <v>51030109</v>
          </cell>
          <cell r="D720" t="str">
            <v>Capacitacion Al Personal</v>
          </cell>
          <cell r="E720">
            <v>0</v>
          </cell>
          <cell r="F720">
            <v>14125164</v>
          </cell>
          <cell r="G720">
            <v>0</v>
          </cell>
          <cell r="H720">
            <v>14125164</v>
          </cell>
        </row>
        <row r="721">
          <cell r="C721">
            <v>51030110</v>
          </cell>
          <cell r="D721" t="str">
            <v>Honorarios Servicios Personal</v>
          </cell>
          <cell r="E721">
            <v>0</v>
          </cell>
          <cell r="F721">
            <v>470925920.45499998</v>
          </cell>
          <cell r="G721">
            <v>0</v>
          </cell>
          <cell r="H721">
            <v>470925920.45499998</v>
          </cell>
        </row>
        <row r="722">
          <cell r="C722">
            <v>51030111</v>
          </cell>
          <cell r="D722" t="str">
            <v>Uniformes</v>
          </cell>
          <cell r="E722">
            <v>0</v>
          </cell>
          <cell r="F722">
            <v>2417147</v>
          </cell>
          <cell r="G722">
            <v>0</v>
          </cell>
          <cell r="H722">
            <v>2417147</v>
          </cell>
        </row>
        <row r="723">
          <cell r="C723">
            <v>51030112</v>
          </cell>
          <cell r="D723" t="str">
            <v>BONIFICACION FAMILIAR</v>
          </cell>
          <cell r="E723">
            <v>0</v>
          </cell>
          <cell r="F723">
            <v>28001113</v>
          </cell>
          <cell r="G723">
            <v>0</v>
          </cell>
          <cell r="H723">
            <v>28001113</v>
          </cell>
        </row>
        <row r="724">
          <cell r="C724">
            <v>51030113</v>
          </cell>
          <cell r="D724" t="str">
            <v>HORAS EXTRAS</v>
          </cell>
          <cell r="E724">
            <v>0</v>
          </cell>
          <cell r="F724">
            <v>35536870</v>
          </cell>
          <cell r="G724">
            <v>0</v>
          </cell>
          <cell r="H724">
            <v>35536870</v>
          </cell>
        </row>
        <row r="725">
          <cell r="C725">
            <v>51030114</v>
          </cell>
          <cell r="D725" t="str">
            <v>VACACIONES CAUSADAS</v>
          </cell>
          <cell r="E725">
            <v>0</v>
          </cell>
          <cell r="F725">
            <v>55430236</v>
          </cell>
          <cell r="G725">
            <v>0</v>
          </cell>
          <cell r="H725">
            <v>55430236</v>
          </cell>
        </row>
        <row r="726">
          <cell r="C726">
            <v>51030115</v>
          </cell>
          <cell r="D726" t="str">
            <v>VACACIONES PROPORCIONALES</v>
          </cell>
          <cell r="E726">
            <v>0</v>
          </cell>
          <cell r="F726">
            <v>8524179</v>
          </cell>
          <cell r="G726">
            <v>0</v>
          </cell>
          <cell r="H726">
            <v>8524179</v>
          </cell>
        </row>
        <row r="727">
          <cell r="C727">
            <v>51030116</v>
          </cell>
          <cell r="D727" t="str">
            <v>SALARIO-SEGURO MEDICO</v>
          </cell>
          <cell r="E727">
            <v>0</v>
          </cell>
          <cell r="F727">
            <v>13160573</v>
          </cell>
          <cell r="G727">
            <v>0</v>
          </cell>
          <cell r="H727">
            <v>13160573</v>
          </cell>
        </row>
        <row r="728">
          <cell r="C728">
            <v>51030117</v>
          </cell>
          <cell r="D728" t="str">
            <v>SALARIO-COMBUSTIBLE</v>
          </cell>
          <cell r="E728">
            <v>0</v>
          </cell>
          <cell r="F728">
            <v>17256434</v>
          </cell>
          <cell r="G728">
            <v>0</v>
          </cell>
          <cell r="H728">
            <v>17256434</v>
          </cell>
        </row>
        <row r="729">
          <cell r="C729">
            <v>51030119</v>
          </cell>
          <cell r="D729" t="str">
            <v>HONORARIOS PROFESIONALES RRHH</v>
          </cell>
          <cell r="E729">
            <v>0</v>
          </cell>
          <cell r="F729">
            <v>5176238623</v>
          </cell>
          <cell r="G729">
            <v>0</v>
          </cell>
          <cell r="H729">
            <v>5176238623</v>
          </cell>
        </row>
        <row r="730">
          <cell r="C730">
            <v>51030120</v>
          </cell>
          <cell r="D730" t="str">
            <v>VACACIONES SALARIOS</v>
          </cell>
          <cell r="E730">
            <v>0</v>
          </cell>
          <cell r="F730">
            <v>78711913</v>
          </cell>
          <cell r="G730">
            <v>0</v>
          </cell>
          <cell r="H730">
            <v>78711913</v>
          </cell>
        </row>
        <row r="731">
          <cell r="C731">
            <v>51030121</v>
          </cell>
          <cell r="D731" t="str">
            <v>PREAVISOS E INDENMIZACIONES  SALARIOS</v>
          </cell>
          <cell r="E731">
            <v>0</v>
          </cell>
          <cell r="F731">
            <v>105900000</v>
          </cell>
          <cell r="G731">
            <v>0</v>
          </cell>
          <cell r="H731">
            <v>105900000</v>
          </cell>
        </row>
        <row r="732">
          <cell r="C732">
            <v>51030123</v>
          </cell>
          <cell r="D732" t="str">
            <v>AGUINALDOS HONORARIOS</v>
          </cell>
          <cell r="E732">
            <v>0</v>
          </cell>
          <cell r="F732">
            <v>108463925</v>
          </cell>
          <cell r="G732">
            <v>0</v>
          </cell>
          <cell r="H732">
            <v>108463925</v>
          </cell>
        </row>
        <row r="733">
          <cell r="C733">
            <v>51030124</v>
          </cell>
          <cell r="D733" t="str">
            <v>OTROS BENEFICIOS AL PERSONAL</v>
          </cell>
          <cell r="E733">
            <v>0</v>
          </cell>
          <cell r="F733">
            <v>378687307</v>
          </cell>
          <cell r="G733">
            <v>0</v>
          </cell>
          <cell r="H733">
            <v>378687307</v>
          </cell>
        </row>
        <row r="734">
          <cell r="C734">
            <v>51030125</v>
          </cell>
          <cell r="D734" t="str">
            <v>HONORARIOS Y GASTOS CNV</v>
          </cell>
          <cell r="E734">
            <v>0</v>
          </cell>
          <cell r="F734">
            <v>982611702</v>
          </cell>
          <cell r="G734">
            <v>0</v>
          </cell>
          <cell r="H734">
            <v>982611702</v>
          </cell>
        </row>
        <row r="735">
          <cell r="C735">
            <v>51030126</v>
          </cell>
          <cell r="D735" t="str">
            <v>GASTOS DE SALUD ORGANIZACIONAL</v>
          </cell>
          <cell r="E735">
            <v>0</v>
          </cell>
          <cell r="F735">
            <v>21125603</v>
          </cell>
          <cell r="G735">
            <v>0</v>
          </cell>
          <cell r="H735">
            <v>21125603</v>
          </cell>
        </row>
        <row r="736">
          <cell r="C736">
            <v>52</v>
          </cell>
          <cell r="D736" t="str">
            <v>EGRESOS NO CORRIENTES</v>
          </cell>
          <cell r="E736">
            <v>0</v>
          </cell>
          <cell r="F736">
            <v>0</v>
          </cell>
          <cell r="G736">
            <v>68394842706.290001</v>
          </cell>
          <cell r="H736">
            <v>68394842706.290001</v>
          </cell>
        </row>
        <row r="737">
          <cell r="C737">
            <v>5201</v>
          </cell>
          <cell r="D737" t="str">
            <v>GASTOS GENERALES</v>
          </cell>
          <cell r="E737">
            <v>0</v>
          </cell>
          <cell r="F737">
            <v>0</v>
          </cell>
          <cell r="G737">
            <v>23572300597</v>
          </cell>
          <cell r="H737">
            <v>23572300597</v>
          </cell>
        </row>
        <row r="738">
          <cell r="C738">
            <v>520101</v>
          </cell>
          <cell r="D738" t="str">
            <v>DEPRECIACIONES - AMORTIZACIONES</v>
          </cell>
          <cell r="E738">
            <v>0</v>
          </cell>
          <cell r="F738">
            <v>0</v>
          </cell>
          <cell r="G738">
            <v>23572300597</v>
          </cell>
          <cell r="H738">
            <v>23572300597</v>
          </cell>
        </row>
        <row r="739">
          <cell r="C739">
            <v>52010101</v>
          </cell>
          <cell r="D739" t="str">
            <v>DEPRECIACION DEL EJERCICIO</v>
          </cell>
          <cell r="E739">
            <v>0</v>
          </cell>
          <cell r="F739">
            <v>2080924080</v>
          </cell>
          <cell r="G739">
            <v>0</v>
          </cell>
          <cell r="H739">
            <v>2080924080</v>
          </cell>
        </row>
        <row r="740">
          <cell r="C740">
            <v>52010102</v>
          </cell>
          <cell r="D740" t="str">
            <v>AMORTIZACIONES CARGOS DIFERIDOS</v>
          </cell>
          <cell r="E740">
            <v>0</v>
          </cell>
          <cell r="F740">
            <v>5548995848</v>
          </cell>
          <cell r="G740">
            <v>0</v>
          </cell>
          <cell r="H740">
            <v>5548995848</v>
          </cell>
        </row>
        <row r="741">
          <cell r="C741">
            <v>52010103</v>
          </cell>
          <cell r="D741" t="str">
            <v>AMORTIZACIONES</v>
          </cell>
          <cell r="E741">
            <v>0</v>
          </cell>
          <cell r="F741">
            <v>15942380669</v>
          </cell>
          <cell r="G741">
            <v>0</v>
          </cell>
          <cell r="H741">
            <v>15942380669</v>
          </cell>
        </row>
        <row r="742">
          <cell r="C742">
            <v>52010105</v>
          </cell>
          <cell r="D742" t="str">
            <v>PREVISION POR COSTO DESARROLLOS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C743">
            <v>5202</v>
          </cell>
          <cell r="D743" t="str">
            <v>GASTOS FINANCIEROS</v>
          </cell>
          <cell r="E743">
            <v>0</v>
          </cell>
          <cell r="F743">
            <v>0</v>
          </cell>
          <cell r="G743">
            <v>32324687062.259998</v>
          </cell>
          <cell r="H743">
            <v>32324687062.259998</v>
          </cell>
        </row>
        <row r="744">
          <cell r="C744">
            <v>520201</v>
          </cell>
          <cell r="D744" t="str">
            <v>COSTOS - INTERESES</v>
          </cell>
          <cell r="E744">
            <v>0</v>
          </cell>
          <cell r="F744">
            <v>0</v>
          </cell>
          <cell r="G744">
            <v>32324687062.259998</v>
          </cell>
          <cell r="H744">
            <v>32324687062.259998</v>
          </cell>
        </row>
        <row r="745">
          <cell r="C745">
            <v>52020101</v>
          </cell>
          <cell r="D745" t="str">
            <v>INTERESES DEVENGADOS PRESTAMOS</v>
          </cell>
          <cell r="E745"/>
          <cell r="F745">
            <v>262460350.88999999</v>
          </cell>
          <cell r="G745">
            <v>0</v>
          </cell>
          <cell r="H745">
            <v>262460350.88999999</v>
          </cell>
        </row>
        <row r="746">
          <cell r="C746">
            <v>52020102</v>
          </cell>
          <cell r="D746" t="str">
            <v>INTERESES FINANCIEROS PAGADOS</v>
          </cell>
          <cell r="E746">
            <v>0</v>
          </cell>
          <cell r="F746">
            <v>3022687532.3699999</v>
          </cell>
          <cell r="G746">
            <v>0</v>
          </cell>
          <cell r="H746">
            <v>3022687532.3699999</v>
          </cell>
        </row>
        <row r="747">
          <cell r="C747">
            <v>52020103</v>
          </cell>
          <cell r="D747" t="str">
            <v>GASTOS BANCARIOS</v>
          </cell>
          <cell r="E747">
            <v>0</v>
          </cell>
          <cell r="F747">
            <v>252474345.56</v>
          </cell>
          <cell r="G747">
            <v>0</v>
          </cell>
          <cell r="H747">
            <v>252474345.56</v>
          </cell>
        </row>
        <row r="748">
          <cell r="C748">
            <v>52020104</v>
          </cell>
          <cell r="D748" t="str">
            <v>INTERESES COMERCIALES</v>
          </cell>
          <cell r="E748">
            <v>0</v>
          </cell>
          <cell r="F748">
            <v>485567803</v>
          </cell>
          <cell r="G748">
            <v>0</v>
          </cell>
          <cell r="H748">
            <v>485567803</v>
          </cell>
        </row>
        <row r="749">
          <cell r="C749">
            <v>52020105</v>
          </cell>
          <cell r="D749" t="str">
            <v>PERDIDA POR COLOCACIONES</v>
          </cell>
          <cell r="E749">
            <v>0</v>
          </cell>
          <cell r="F749">
            <v>946506925</v>
          </cell>
          <cell r="G749">
            <v>0</v>
          </cell>
          <cell r="H749">
            <v>946506925</v>
          </cell>
        </row>
        <row r="750">
          <cell r="C750">
            <v>52020106</v>
          </cell>
          <cell r="D750" t="str">
            <v>COSTO FINANCIERO POR CESION DE CREDITO</v>
          </cell>
          <cell r="E750">
            <v>0</v>
          </cell>
          <cell r="F750">
            <v>12919436508</v>
          </cell>
          <cell r="G750">
            <v>0</v>
          </cell>
          <cell r="H750">
            <v>12919436508</v>
          </cell>
        </row>
        <row r="751">
          <cell r="C751">
            <v>52020107</v>
          </cell>
          <cell r="D751" t="str">
            <v>COMISIONES Y GASTOS BANCARIOS S/ CREDITO</v>
          </cell>
          <cell r="E751">
            <v>0</v>
          </cell>
          <cell r="F751">
            <v>1436170</v>
          </cell>
          <cell r="G751">
            <v>0</v>
          </cell>
          <cell r="H751">
            <v>1436170</v>
          </cell>
        </row>
        <row r="752">
          <cell r="C752">
            <v>52020108</v>
          </cell>
          <cell r="D752" t="str">
            <v>OTROS INTERESES PAGADOS</v>
          </cell>
          <cell r="E752">
            <v>0</v>
          </cell>
          <cell r="F752">
            <v>4483617835.4399996</v>
          </cell>
          <cell r="G752">
            <v>0</v>
          </cell>
          <cell r="H752">
            <v>4483617835.4399996</v>
          </cell>
        </row>
        <row r="753">
          <cell r="C753">
            <v>52020109</v>
          </cell>
          <cell r="D753" t="str">
            <v>INTERESES PAGADOS BONOS</v>
          </cell>
          <cell r="E753">
            <v>0</v>
          </cell>
          <cell r="F753">
            <v>9364271063</v>
          </cell>
          <cell r="G753">
            <v>0</v>
          </cell>
          <cell r="H753">
            <v>9364271063</v>
          </cell>
        </row>
        <row r="754">
          <cell r="C754">
            <v>52020110</v>
          </cell>
          <cell r="D754" t="str">
            <v>GASTOS POR EMISION DE BONOS</v>
          </cell>
          <cell r="E754">
            <v>0</v>
          </cell>
          <cell r="F754">
            <v>586228529</v>
          </cell>
          <cell r="G754">
            <v>0</v>
          </cell>
          <cell r="H754">
            <v>586228529</v>
          </cell>
        </row>
        <row r="755">
          <cell r="C755">
            <v>5203</v>
          </cell>
          <cell r="D755" t="str">
            <v>GASTOS FISCALES</v>
          </cell>
          <cell r="E755">
            <v>0</v>
          </cell>
          <cell r="F755">
            <v>0</v>
          </cell>
          <cell r="G755">
            <v>8552339552</v>
          </cell>
          <cell r="H755">
            <v>8552339552</v>
          </cell>
        </row>
        <row r="756">
          <cell r="C756">
            <v>520301</v>
          </cell>
          <cell r="D756" t="str">
            <v>IMPUESTOS Y TASAS</v>
          </cell>
          <cell r="E756">
            <v>0</v>
          </cell>
          <cell r="F756">
            <v>0</v>
          </cell>
          <cell r="G756">
            <v>8552339552</v>
          </cell>
          <cell r="H756">
            <v>8552339552</v>
          </cell>
        </row>
        <row r="757">
          <cell r="C757">
            <v>52030101</v>
          </cell>
          <cell r="D757" t="str">
            <v>IVA PROPORCIONAL - VENTA EXENTA</v>
          </cell>
          <cell r="E757">
            <v>0</v>
          </cell>
          <cell r="F757">
            <v>218111146</v>
          </cell>
          <cell r="G757">
            <v>0</v>
          </cell>
          <cell r="H757">
            <v>218111146</v>
          </cell>
        </row>
        <row r="758">
          <cell r="C758">
            <v>52030102</v>
          </cell>
          <cell r="D758" t="str">
            <v>IVA - COSTO</v>
          </cell>
          <cell r="E758">
            <v>0</v>
          </cell>
          <cell r="F758">
            <v>301171554</v>
          </cell>
          <cell r="G758">
            <v>0</v>
          </cell>
          <cell r="H758">
            <v>301171554</v>
          </cell>
        </row>
        <row r="759">
          <cell r="C759">
            <v>52030103</v>
          </cell>
          <cell r="D759" t="str">
            <v>MULTAS Y RECARGOS</v>
          </cell>
          <cell r="E759">
            <v>0</v>
          </cell>
          <cell r="F759">
            <v>16263726</v>
          </cell>
          <cell r="G759">
            <v>0</v>
          </cell>
          <cell r="H759">
            <v>16263726</v>
          </cell>
        </row>
        <row r="760">
          <cell r="C760">
            <v>52030105</v>
          </cell>
          <cell r="D760" t="str">
            <v>PATENTE COMERCIAL</v>
          </cell>
          <cell r="E760">
            <v>0</v>
          </cell>
          <cell r="F760">
            <v>15000</v>
          </cell>
          <cell r="G760">
            <v>0</v>
          </cell>
          <cell r="H760">
            <v>15000</v>
          </cell>
        </row>
        <row r="761">
          <cell r="C761">
            <v>52030107</v>
          </cell>
          <cell r="D761" t="str">
            <v>RENTA 10%</v>
          </cell>
          <cell r="E761">
            <v>0</v>
          </cell>
          <cell r="F761">
            <v>7356449173</v>
          </cell>
          <cell r="G761">
            <v>0</v>
          </cell>
          <cell r="H761">
            <v>7356449173</v>
          </cell>
        </row>
        <row r="762">
          <cell r="C762">
            <v>52030110</v>
          </cell>
          <cell r="D762" t="str">
            <v>IMPUESTOS, PATENTES, TASAS Y OTRAS CONTR</v>
          </cell>
          <cell r="E762">
            <v>0</v>
          </cell>
          <cell r="F762">
            <v>35877645</v>
          </cell>
          <cell r="G762">
            <v>0</v>
          </cell>
          <cell r="H762">
            <v>35877645</v>
          </cell>
        </row>
        <row r="763">
          <cell r="C763">
            <v>52030109</v>
          </cell>
          <cell r="D763" t="str">
            <v>RETENCIONES - COSTO</v>
          </cell>
          <cell r="E763">
            <v>0</v>
          </cell>
          <cell r="F763">
            <v>624451308</v>
          </cell>
          <cell r="G763">
            <v>0</v>
          </cell>
          <cell r="H763">
            <v>624451308</v>
          </cell>
        </row>
        <row r="764">
          <cell r="C764">
            <v>5204</v>
          </cell>
          <cell r="D764" t="str">
            <v>EFECTOS COTIZACION</v>
          </cell>
          <cell r="E764">
            <v>0</v>
          </cell>
          <cell r="F764">
            <v>0</v>
          </cell>
          <cell r="G764">
            <v>3945515495.0300002</v>
          </cell>
          <cell r="H764">
            <v>3945515495.0300002</v>
          </cell>
        </row>
        <row r="765">
          <cell r="C765">
            <v>520401</v>
          </cell>
          <cell r="D765" t="str">
            <v>EFECTO DIFERENCIA DE CAMBIO</v>
          </cell>
          <cell r="E765">
            <v>0</v>
          </cell>
          <cell r="F765">
            <v>0</v>
          </cell>
          <cell r="G765">
            <v>3945515495.0300002</v>
          </cell>
          <cell r="H765">
            <v>3945515495.0300002</v>
          </cell>
        </row>
        <row r="766">
          <cell r="C766">
            <v>52040101</v>
          </cell>
          <cell r="D766" t="str">
            <v>DIFERENCIA DE CAMBIO</v>
          </cell>
          <cell r="E766">
            <v>0</v>
          </cell>
          <cell r="F766">
            <v>3945515495.0300002</v>
          </cell>
          <cell r="G766">
            <v>0</v>
          </cell>
          <cell r="H766">
            <v>3945515495.0300002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Al 31 de Diciembre de 2022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alance 122021"/>
      <sheetName val="Balance 06 2022 (2)"/>
      <sheetName val="x"/>
      <sheetName val="Balance 06 2022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Hoja1"/>
      <sheetName val="Base de Monedas"/>
    </sheetNames>
    <sheetDataSet>
      <sheetData sheetId="0" refreshError="1"/>
      <sheetData sheetId="1" refreshError="1"/>
      <sheetData sheetId="2" refreshError="1"/>
      <sheetData sheetId="3" refreshError="1">
        <row r="4">
          <cell r="C4" t="str">
            <v>Cuenta</v>
          </cell>
          <cell r="D4" t="str">
            <v>Descripcion</v>
          </cell>
          <cell r="E4" t="str">
            <v>Monto</v>
          </cell>
          <cell r="F4" t="str">
            <v>Totalizador</v>
          </cell>
          <cell r="G4" t="str">
            <v>saldo</v>
          </cell>
        </row>
        <row r="5">
          <cell r="C5">
            <v>1</v>
          </cell>
          <cell r="D5" t="str">
            <v>ACTIVO</v>
          </cell>
          <cell r="F5">
            <v>440712802762</v>
          </cell>
          <cell r="G5">
            <v>440712802762</v>
          </cell>
        </row>
        <row r="6">
          <cell r="C6">
            <v>11</v>
          </cell>
          <cell r="D6" t="str">
            <v>ACTIVO CORRIENTE</v>
          </cell>
          <cell r="F6">
            <v>189992122269</v>
          </cell>
          <cell r="G6">
            <v>189992122269</v>
          </cell>
        </row>
        <row r="7">
          <cell r="C7">
            <v>1101</v>
          </cell>
          <cell r="D7" t="str">
            <v>DISPONIBILIDADES</v>
          </cell>
          <cell r="F7">
            <v>8158318173</v>
          </cell>
          <cell r="G7">
            <v>8158318173</v>
          </cell>
        </row>
        <row r="8">
          <cell r="C8">
            <v>110101</v>
          </cell>
          <cell r="D8" t="str">
            <v>EFECTIVO Y SIMILARES</v>
          </cell>
          <cell r="F8">
            <v>140320821</v>
          </cell>
          <cell r="G8">
            <v>140320821</v>
          </cell>
        </row>
        <row r="9">
          <cell r="C9">
            <v>11010101</v>
          </cell>
          <cell r="D9" t="str">
            <v>EFECTIVO</v>
          </cell>
          <cell r="E9" t="str">
            <v xml:space="preserve">                        -</v>
          </cell>
          <cell r="G9" t="str">
            <v xml:space="preserve">                                -</v>
          </cell>
        </row>
        <row r="10">
          <cell r="C10">
            <v>11010102</v>
          </cell>
          <cell r="D10" t="str">
            <v>FONDO FIJO GS CENTRAL</v>
          </cell>
          <cell r="E10">
            <v>24628250</v>
          </cell>
          <cell r="G10">
            <v>24628250</v>
          </cell>
        </row>
        <row r="11">
          <cell r="C11">
            <v>11010103</v>
          </cell>
          <cell r="D11" t="str">
            <v>FONDO FIJO USD CENTRAL</v>
          </cell>
          <cell r="E11">
            <v>70370196</v>
          </cell>
          <cell r="G11">
            <v>70370196</v>
          </cell>
        </row>
        <row r="12">
          <cell r="C12">
            <v>11010104</v>
          </cell>
          <cell r="D12" t="str">
            <v>FONDO FIJO GS CDE</v>
          </cell>
          <cell r="E12">
            <v>11794200</v>
          </cell>
          <cell r="G12">
            <v>11794200</v>
          </cell>
        </row>
        <row r="13">
          <cell r="C13">
            <v>11010105</v>
          </cell>
          <cell r="D13" t="str">
            <v>FONDO FIJO USD CDE</v>
          </cell>
          <cell r="E13">
            <v>492329</v>
          </cell>
          <cell r="G13">
            <v>492329</v>
          </cell>
        </row>
        <row r="14">
          <cell r="C14">
            <v>11010106</v>
          </cell>
          <cell r="D14" t="str">
            <v>FONDO FIJO GS. ENCARNACION</v>
          </cell>
          <cell r="E14">
            <v>2295600</v>
          </cell>
          <cell r="G14">
            <v>2295600</v>
          </cell>
        </row>
        <row r="15">
          <cell r="C15">
            <v>11010107</v>
          </cell>
          <cell r="D15" t="str">
            <v>FONDO FIJO USD ENCARNACION</v>
          </cell>
          <cell r="E15">
            <v>27002867</v>
          </cell>
          <cell r="G15">
            <v>27002867</v>
          </cell>
        </row>
        <row r="16">
          <cell r="C16">
            <v>11010109</v>
          </cell>
          <cell r="D16" t="str">
            <v>RECAUDAC. TARJETA DE CREDITO</v>
          </cell>
          <cell r="E16">
            <v>3737379</v>
          </cell>
          <cell r="G16">
            <v>3737379</v>
          </cell>
        </row>
        <row r="17">
          <cell r="C17">
            <v>11010112</v>
          </cell>
          <cell r="D17" t="str">
            <v>CAJA OPERACIONES GS</v>
          </cell>
          <cell r="E17" t="str">
            <v xml:space="preserve">                        -</v>
          </cell>
          <cell r="G17" t="str">
            <v xml:space="preserve">                                -</v>
          </cell>
        </row>
        <row r="18">
          <cell r="C18">
            <v>11010113</v>
          </cell>
          <cell r="D18" t="str">
            <v>CAJA OPERACIONES USD</v>
          </cell>
          <cell r="E18" t="str">
            <v xml:space="preserve">                        -</v>
          </cell>
          <cell r="G18" t="str">
            <v xml:space="preserve">                                -</v>
          </cell>
        </row>
        <row r="19">
          <cell r="C19">
            <v>110102</v>
          </cell>
          <cell r="D19" t="str">
            <v>VALORES Y RECAUDACIONES</v>
          </cell>
          <cell r="F19">
            <v>375576882</v>
          </cell>
          <cell r="G19">
            <v>375576882</v>
          </cell>
        </row>
        <row r="20">
          <cell r="C20">
            <v>11010203</v>
          </cell>
          <cell r="D20" t="str">
            <v>RECAUDACIONES CHEQUES ML</v>
          </cell>
          <cell r="E20">
            <v>326707505</v>
          </cell>
          <cell r="G20">
            <v>326707505</v>
          </cell>
        </row>
        <row r="21">
          <cell r="C21">
            <v>11010204</v>
          </cell>
          <cell r="D21" t="str">
            <v>RECAUDACIONES CHEQUES ME</v>
          </cell>
          <cell r="E21">
            <v>46423939</v>
          </cell>
          <cell r="G21">
            <v>46423939</v>
          </cell>
        </row>
        <row r="22">
          <cell r="C22">
            <v>11010214</v>
          </cell>
          <cell r="D22" t="str">
            <v>RECAUDACIONES CHEQUES ME ENCARNACION</v>
          </cell>
          <cell r="E22">
            <v>2445438</v>
          </cell>
          <cell r="G22">
            <v>2445438</v>
          </cell>
        </row>
        <row r="23">
          <cell r="C23">
            <v>110103</v>
          </cell>
          <cell r="D23" t="str">
            <v>BANCOS ML</v>
          </cell>
          <cell r="F23">
            <v>2765842762</v>
          </cell>
          <cell r="G23">
            <v>2765842762</v>
          </cell>
        </row>
        <row r="24">
          <cell r="C24">
            <v>11010301</v>
          </cell>
          <cell r="D24" t="str">
            <v>BANCO REGIONAL GS</v>
          </cell>
          <cell r="E24">
            <v>15163368</v>
          </cell>
          <cell r="G24">
            <v>15163368</v>
          </cell>
        </row>
        <row r="25">
          <cell r="C25">
            <v>11010302</v>
          </cell>
          <cell r="D25" t="str">
            <v>Banco Nacional De Fomento</v>
          </cell>
          <cell r="E25">
            <v>9221292</v>
          </cell>
          <cell r="G25">
            <v>9221292</v>
          </cell>
        </row>
        <row r="26">
          <cell r="C26">
            <v>11010304</v>
          </cell>
          <cell r="D26" t="str">
            <v>Banco Sudameris Gs.</v>
          </cell>
          <cell r="E26">
            <v>13341213</v>
          </cell>
          <cell r="G26">
            <v>13341213</v>
          </cell>
        </row>
        <row r="27">
          <cell r="C27">
            <v>11010305</v>
          </cell>
          <cell r="D27" t="str">
            <v>Banco Atlas Cta.Cte. Gs.</v>
          </cell>
          <cell r="E27">
            <v>46082218</v>
          </cell>
          <cell r="G27">
            <v>46082218</v>
          </cell>
        </row>
        <row r="28">
          <cell r="C28">
            <v>11010306</v>
          </cell>
          <cell r="D28" t="str">
            <v>Banco Continental Gs.</v>
          </cell>
          <cell r="E28">
            <v>9446708</v>
          </cell>
          <cell r="G28">
            <v>9446708</v>
          </cell>
        </row>
        <row r="29">
          <cell r="C29">
            <v>11010307</v>
          </cell>
          <cell r="D29" t="str">
            <v>BANCO ITAU GS.</v>
          </cell>
          <cell r="E29">
            <v>35456080</v>
          </cell>
          <cell r="G29">
            <v>35456080</v>
          </cell>
        </row>
        <row r="30">
          <cell r="C30">
            <v>11010310</v>
          </cell>
          <cell r="D30" t="str">
            <v>B.B.V.A. GS</v>
          </cell>
          <cell r="E30">
            <v>9234783</v>
          </cell>
          <cell r="G30">
            <v>9234783</v>
          </cell>
        </row>
        <row r="31">
          <cell r="C31">
            <v>11010311</v>
          </cell>
          <cell r="D31" t="str">
            <v>Banco Familiar SAECA Gs.</v>
          </cell>
          <cell r="E31">
            <v>19810042</v>
          </cell>
          <cell r="G31">
            <v>19810042</v>
          </cell>
        </row>
        <row r="32">
          <cell r="C32">
            <v>11010312</v>
          </cell>
          <cell r="D32" t="str">
            <v>Banco Vision Gs.</v>
          </cell>
          <cell r="E32">
            <v>21193088</v>
          </cell>
          <cell r="G32">
            <v>21193088</v>
          </cell>
        </row>
        <row r="33">
          <cell r="C33">
            <v>11010314</v>
          </cell>
          <cell r="D33" t="str">
            <v>BANCO INTERFISA GS</v>
          </cell>
          <cell r="E33">
            <v>7136789</v>
          </cell>
          <cell r="G33">
            <v>7136789</v>
          </cell>
        </row>
        <row r="34">
          <cell r="C34">
            <v>11010316</v>
          </cell>
          <cell r="D34" t="str">
            <v>BANCO AMAMBAY GS</v>
          </cell>
          <cell r="E34">
            <v>24795027</v>
          </cell>
          <cell r="G34">
            <v>24795027</v>
          </cell>
        </row>
        <row r="35">
          <cell r="C35">
            <v>11010317</v>
          </cell>
          <cell r="D35" t="str">
            <v>BANCO RIO GS.</v>
          </cell>
          <cell r="E35">
            <v>30052560</v>
          </cell>
          <cell r="G35">
            <v>30052560</v>
          </cell>
        </row>
        <row r="36">
          <cell r="C36">
            <v>11010319</v>
          </cell>
          <cell r="D36" t="str">
            <v>TU FINANCIERA-CAJA DE AHORRO GS</v>
          </cell>
          <cell r="E36">
            <v>1157101</v>
          </cell>
          <cell r="G36">
            <v>1157101</v>
          </cell>
        </row>
        <row r="37">
          <cell r="C37">
            <v>11010320</v>
          </cell>
          <cell r="D37" t="str">
            <v>FINANCIERA UENO S.A.E.C.A. GS - 61912106</v>
          </cell>
          <cell r="E37">
            <v>2325225804</v>
          </cell>
          <cell r="G37">
            <v>2325225804</v>
          </cell>
        </row>
        <row r="38">
          <cell r="C38">
            <v>11010321</v>
          </cell>
          <cell r="D38" t="str">
            <v>BCO ATLAS GS CTA CTE 687</v>
          </cell>
          <cell r="E38">
            <v>23523530</v>
          </cell>
          <cell r="G38">
            <v>23523530</v>
          </cell>
        </row>
        <row r="39">
          <cell r="C39">
            <v>11010322</v>
          </cell>
          <cell r="D39" t="str">
            <v>BCO ITAU GS CTA CTE 289</v>
          </cell>
          <cell r="E39">
            <v>-887374</v>
          </cell>
          <cell r="G39">
            <v>-887374</v>
          </cell>
        </row>
        <row r="40">
          <cell r="C40">
            <v>11010323</v>
          </cell>
          <cell r="D40" t="str">
            <v>BANCO ATLAS CAJA DE AHORRO GS 306</v>
          </cell>
          <cell r="E40">
            <v>73437096</v>
          </cell>
          <cell r="G40">
            <v>73437096</v>
          </cell>
        </row>
        <row r="41">
          <cell r="C41">
            <v>11010324</v>
          </cell>
          <cell r="D41" t="str">
            <v>FIC DE FINANZAS CAJA DE AHORRO GS</v>
          </cell>
          <cell r="E41">
            <v>20161</v>
          </cell>
          <cell r="G41">
            <v>20161</v>
          </cell>
        </row>
        <row r="42">
          <cell r="C42">
            <v>11010325</v>
          </cell>
          <cell r="D42" t="str">
            <v>FINEXPAR FINANCIERA SAECA CAJA DE AHORRO</v>
          </cell>
          <cell r="E42">
            <v>63206</v>
          </cell>
          <cell r="G42">
            <v>63206</v>
          </cell>
        </row>
        <row r="43">
          <cell r="C43">
            <v>11010326</v>
          </cell>
          <cell r="D43" t="str">
            <v>BANCOP AHORRO A LA VISTA GS</v>
          </cell>
          <cell r="E43">
            <v>48489467</v>
          </cell>
          <cell r="G43">
            <v>48489467</v>
          </cell>
        </row>
        <row r="44">
          <cell r="C44">
            <v>11010327</v>
          </cell>
          <cell r="D44" t="str">
            <v>FINANCIERA UENO 5001</v>
          </cell>
          <cell r="E44" t="str">
            <v xml:space="preserve">                        -</v>
          </cell>
          <cell r="G44" t="str">
            <v xml:space="preserve">                                -</v>
          </cell>
        </row>
        <row r="45">
          <cell r="C45">
            <v>11010328</v>
          </cell>
          <cell r="D45" t="str">
            <v>BANCO ATLAS AH GS - SALARIO 443</v>
          </cell>
          <cell r="E45">
            <v>57000</v>
          </cell>
          <cell r="G45">
            <v>57000</v>
          </cell>
        </row>
        <row r="46">
          <cell r="C46">
            <v>11010329</v>
          </cell>
          <cell r="D46" t="str">
            <v>FINANCIERA UENO 10962</v>
          </cell>
          <cell r="E46">
            <v>39951256</v>
          </cell>
          <cell r="G46">
            <v>39951256</v>
          </cell>
        </row>
        <row r="47">
          <cell r="C47">
            <v>11010330</v>
          </cell>
          <cell r="D47" t="str">
            <v>BANCO ATLAS 1311495</v>
          </cell>
          <cell r="E47" t="str">
            <v xml:space="preserve">                        -</v>
          </cell>
          <cell r="G47" t="str">
            <v xml:space="preserve">                                -</v>
          </cell>
        </row>
        <row r="48">
          <cell r="C48">
            <v>11010331</v>
          </cell>
          <cell r="D48" t="str">
            <v>FINANCIERA UENO CTA AHORRO N° 96915011 S</v>
          </cell>
          <cell r="E48">
            <v>1719938</v>
          </cell>
          <cell r="G48">
            <v>1719938</v>
          </cell>
        </row>
        <row r="49">
          <cell r="C49">
            <v>11010332</v>
          </cell>
          <cell r="D49" t="str">
            <v>CITIBANK GS 60024</v>
          </cell>
          <cell r="E49" t="str">
            <v xml:space="preserve">                        -</v>
          </cell>
          <cell r="G49" t="str">
            <v xml:space="preserve">                                -</v>
          </cell>
        </row>
        <row r="50">
          <cell r="C50">
            <v>11010333</v>
          </cell>
          <cell r="D50" t="str">
            <v>FINANCIERA UENO S.A.E.C.A. GS - 61917775 SALARIO</v>
          </cell>
          <cell r="E50">
            <v>12152409</v>
          </cell>
          <cell r="G50">
            <v>12152409</v>
          </cell>
        </row>
        <row r="51">
          <cell r="C51">
            <v>11010334</v>
          </cell>
          <cell r="D51" t="str">
            <v>CITIBANK US 60083</v>
          </cell>
          <cell r="E51" t="str">
            <v xml:space="preserve">                        -</v>
          </cell>
          <cell r="G51" t="str">
            <v xml:space="preserve">                                -</v>
          </cell>
        </row>
        <row r="52">
          <cell r="C52">
            <v>110104</v>
          </cell>
          <cell r="D52" t="str">
            <v>BANCOS ME</v>
          </cell>
          <cell r="F52">
            <v>4876577708</v>
          </cell>
          <cell r="G52">
            <v>4876577708</v>
          </cell>
        </row>
        <row r="53">
          <cell r="C53">
            <v>11010401</v>
          </cell>
          <cell r="D53" t="str">
            <v>BANCO SUDAMERIS $</v>
          </cell>
          <cell r="E53">
            <v>63076209</v>
          </cell>
          <cell r="G53">
            <v>63076209</v>
          </cell>
        </row>
        <row r="54">
          <cell r="C54">
            <v>11010402</v>
          </cell>
          <cell r="D54" t="str">
            <v>BANCO ATLAS $</v>
          </cell>
          <cell r="E54">
            <v>39358474</v>
          </cell>
          <cell r="G54">
            <v>39358474</v>
          </cell>
        </row>
        <row r="55">
          <cell r="C55">
            <v>11010403</v>
          </cell>
          <cell r="D55" t="str">
            <v>BANCO REGIONAL $</v>
          </cell>
          <cell r="E55">
            <v>73054551</v>
          </cell>
          <cell r="G55">
            <v>73054551</v>
          </cell>
        </row>
        <row r="56">
          <cell r="C56">
            <v>11010404</v>
          </cell>
          <cell r="D56" t="str">
            <v>BANCO CONTINENTAL $</v>
          </cell>
          <cell r="E56">
            <v>50071822</v>
          </cell>
          <cell r="G56">
            <v>50071822</v>
          </cell>
        </row>
        <row r="57">
          <cell r="C57">
            <v>11010406</v>
          </cell>
          <cell r="D57" t="str">
            <v>BANCO ITAU $</v>
          </cell>
          <cell r="E57">
            <v>437018463</v>
          </cell>
          <cell r="G57">
            <v>437018463</v>
          </cell>
        </row>
        <row r="58">
          <cell r="C58">
            <v>11010407</v>
          </cell>
          <cell r="D58" t="str">
            <v>B.B.V.A. $</v>
          </cell>
          <cell r="E58">
            <v>223765628</v>
          </cell>
          <cell r="G58">
            <v>223765628</v>
          </cell>
        </row>
        <row r="59">
          <cell r="C59">
            <v>11010409</v>
          </cell>
          <cell r="D59" t="str">
            <v>BANCO FAMILIAR SAECA $</v>
          </cell>
          <cell r="E59">
            <v>74344863</v>
          </cell>
          <cell r="G59">
            <v>74344863</v>
          </cell>
        </row>
        <row r="60">
          <cell r="C60">
            <v>11010410</v>
          </cell>
          <cell r="D60" t="str">
            <v>BANCO VISION $</v>
          </cell>
          <cell r="E60">
            <v>59806598</v>
          </cell>
          <cell r="G60">
            <v>59806598</v>
          </cell>
        </row>
        <row r="61">
          <cell r="C61">
            <v>11010412</v>
          </cell>
          <cell r="D61" t="str">
            <v>BANCO INTERFISA $</v>
          </cell>
          <cell r="E61">
            <v>81493955</v>
          </cell>
          <cell r="G61">
            <v>81493955</v>
          </cell>
        </row>
        <row r="62">
          <cell r="C62">
            <v>11010413</v>
          </cell>
          <cell r="D62" t="str">
            <v>FINANCIERA UENO S.A.E.C.A.  $</v>
          </cell>
          <cell r="E62">
            <v>2862605669</v>
          </cell>
          <cell r="G62">
            <v>2862605669</v>
          </cell>
        </row>
        <row r="63">
          <cell r="C63">
            <v>11010414</v>
          </cell>
          <cell r="D63" t="str">
            <v>SOLAR- CAJA DE AHORRO  $</v>
          </cell>
          <cell r="E63">
            <v>30866896</v>
          </cell>
          <cell r="G63">
            <v>30866896</v>
          </cell>
        </row>
        <row r="64">
          <cell r="C64">
            <v>11010416</v>
          </cell>
          <cell r="D64" t="str">
            <v>FIC SA DE FINANZAS - CAJA DE AHORRO  $</v>
          </cell>
          <cell r="E64">
            <v>4762802</v>
          </cell>
          <cell r="G64">
            <v>4762802</v>
          </cell>
        </row>
        <row r="65">
          <cell r="C65">
            <v>11010417</v>
          </cell>
          <cell r="D65" t="str">
            <v>BANCO AMAMBAY S.A $</v>
          </cell>
          <cell r="E65">
            <v>72025515</v>
          </cell>
          <cell r="G65">
            <v>72025515</v>
          </cell>
        </row>
        <row r="66">
          <cell r="C66">
            <v>11010419</v>
          </cell>
          <cell r="D66" t="str">
            <v>BANCOP $</v>
          </cell>
          <cell r="E66">
            <v>2615086</v>
          </cell>
          <cell r="G66">
            <v>2615086</v>
          </cell>
        </row>
        <row r="67">
          <cell r="C67">
            <v>11010420</v>
          </cell>
          <cell r="D67" t="str">
            <v>BANCO RIO $</v>
          </cell>
          <cell r="E67">
            <v>27210808</v>
          </cell>
          <cell r="G67">
            <v>27210808</v>
          </cell>
        </row>
        <row r="68">
          <cell r="C68">
            <v>11010422</v>
          </cell>
          <cell r="D68" t="str">
            <v>B.B.V.A. -EUROS</v>
          </cell>
          <cell r="E68">
            <v>1075209</v>
          </cell>
          <cell r="G68">
            <v>1075209</v>
          </cell>
        </row>
        <row r="69">
          <cell r="C69">
            <v>11010423</v>
          </cell>
          <cell r="D69" t="str">
            <v>TU FINANCIERA $</v>
          </cell>
          <cell r="E69">
            <v>567888</v>
          </cell>
          <cell r="G69">
            <v>567888</v>
          </cell>
        </row>
        <row r="70">
          <cell r="C70">
            <v>11010424</v>
          </cell>
          <cell r="D70" t="str">
            <v>BCO ATLAS CTA CTE 203</v>
          </cell>
          <cell r="E70">
            <v>487538441</v>
          </cell>
          <cell r="G70">
            <v>487538441</v>
          </cell>
        </row>
        <row r="71">
          <cell r="C71">
            <v>11010425</v>
          </cell>
          <cell r="D71" t="str">
            <v>BCO ITAU CTA CTE USD 773</v>
          </cell>
          <cell r="E71">
            <v>48444128</v>
          </cell>
          <cell r="G71">
            <v>48444128</v>
          </cell>
        </row>
        <row r="72">
          <cell r="C72">
            <v>11010426</v>
          </cell>
          <cell r="D72" t="str">
            <v>FIC S.A. DE FINANZAS CTA CTE USD - 342</v>
          </cell>
          <cell r="E72">
            <v>236871215</v>
          </cell>
          <cell r="G72">
            <v>236871215</v>
          </cell>
        </row>
        <row r="73">
          <cell r="C73">
            <v>11010427</v>
          </cell>
          <cell r="D73" t="str">
            <v>FINEXPAR CAJA DE AHORRO A LA VISTA</v>
          </cell>
          <cell r="E73" t="str">
            <v xml:space="preserve">                        -</v>
          </cell>
          <cell r="G73" t="str">
            <v xml:space="preserve">                                -</v>
          </cell>
        </row>
        <row r="74">
          <cell r="C74">
            <v>11010428</v>
          </cell>
          <cell r="D74" t="str">
            <v>FINANCIERA UENO USD 5002</v>
          </cell>
          <cell r="E74">
            <v>2599</v>
          </cell>
          <cell r="G74">
            <v>2599</v>
          </cell>
        </row>
        <row r="75">
          <cell r="C75">
            <v>11010429</v>
          </cell>
          <cell r="D75" t="str">
            <v>BANCO ATLAS AH USD - SALARIO 036</v>
          </cell>
          <cell r="E75">
            <v>889</v>
          </cell>
          <cell r="G75">
            <v>889</v>
          </cell>
        </row>
        <row r="76">
          <cell r="C76">
            <v>11010430</v>
          </cell>
          <cell r="D76" t="str">
            <v>BANCO ATLAS 1311496</v>
          </cell>
          <cell r="E76" t="str">
            <v xml:space="preserve">                        -</v>
          </cell>
          <cell r="G76" t="str">
            <v xml:space="preserve">                                -</v>
          </cell>
        </row>
        <row r="77">
          <cell r="C77">
            <v>11010431</v>
          </cell>
          <cell r="D77" t="str">
            <v>FINANCIERA UENO N° 96115496 SALARIO</v>
          </cell>
          <cell r="E77" t="str">
            <v xml:space="preserve">                        -</v>
          </cell>
          <cell r="G77" t="str">
            <v xml:space="preserve">                                -</v>
          </cell>
        </row>
        <row r="78">
          <cell r="C78">
            <v>11010432</v>
          </cell>
          <cell r="D78" t="str">
            <v>CITIBANK US 60067</v>
          </cell>
          <cell r="E78" t="str">
            <v xml:space="preserve">                        -</v>
          </cell>
          <cell r="G78" t="str">
            <v xml:space="preserve">                                -</v>
          </cell>
        </row>
        <row r="79">
          <cell r="C79">
            <v>1102</v>
          </cell>
          <cell r="D79" t="str">
            <v>INVERSIONES TEMPORALES</v>
          </cell>
          <cell r="F79">
            <v>11245085214</v>
          </cell>
          <cell r="G79">
            <v>11245085214</v>
          </cell>
        </row>
        <row r="80">
          <cell r="C80">
            <v>110201</v>
          </cell>
          <cell r="D80" t="str">
            <v xml:space="preserve">INVERSIONES </v>
          </cell>
          <cell r="F80">
            <v>8647238886</v>
          </cell>
          <cell r="G80">
            <v>8647238886</v>
          </cell>
        </row>
        <row r="81">
          <cell r="C81">
            <v>11020102</v>
          </cell>
          <cell r="D81" t="str">
            <v>INVERSIONES A PLAZO FIJO</v>
          </cell>
          <cell r="E81">
            <v>8581894813</v>
          </cell>
          <cell r="G81">
            <v>8581894813</v>
          </cell>
        </row>
        <row r="82">
          <cell r="C82">
            <v>11020103</v>
          </cell>
          <cell r="D82" t="str">
            <v>INTERES A COBRAR- INVERSIONES</v>
          </cell>
          <cell r="E82">
            <v>65344073</v>
          </cell>
          <cell r="G82">
            <v>65344073</v>
          </cell>
        </row>
        <row r="83">
          <cell r="C83">
            <v>11020104</v>
          </cell>
          <cell r="D83" t="str">
            <v>ACCIONES REDISA</v>
          </cell>
          <cell r="E83" t="str">
            <v xml:space="preserve">                        -</v>
          </cell>
          <cell r="G83" t="str">
            <v xml:space="preserve">                                -</v>
          </cell>
        </row>
        <row r="84">
          <cell r="C84">
            <v>11020105</v>
          </cell>
          <cell r="D84" t="str">
            <v>ACCIONES FINANCIERA UENO S.A.E.C.A</v>
          </cell>
          <cell r="E84" t="str">
            <v xml:space="preserve">                        -</v>
          </cell>
          <cell r="G84" t="str">
            <v xml:space="preserve">                                -</v>
          </cell>
        </row>
        <row r="85">
          <cell r="C85">
            <v>11020106</v>
          </cell>
          <cell r="D85" t="str">
            <v>ACCIONES FLEISCHMAN</v>
          </cell>
          <cell r="E85" t="str">
            <v xml:space="preserve">                        -</v>
          </cell>
          <cell r="G85" t="str">
            <v xml:space="preserve">                                -</v>
          </cell>
        </row>
        <row r="86">
          <cell r="C86">
            <v>110202</v>
          </cell>
          <cell r="D86" t="str">
            <v xml:space="preserve"> OTRAS INVERSIONES IRF</v>
          </cell>
          <cell r="F86">
            <v>2597846328</v>
          </cell>
          <cell r="G86">
            <v>2597846328</v>
          </cell>
        </row>
        <row r="87">
          <cell r="C87">
            <v>11020202</v>
          </cell>
          <cell r="D87" t="str">
            <v>CAPITAL IRF CREDICENTRO GS</v>
          </cell>
          <cell r="E87">
            <v>871178768</v>
          </cell>
          <cell r="G87">
            <v>871178768</v>
          </cell>
        </row>
        <row r="88">
          <cell r="C88">
            <v>11020203</v>
          </cell>
          <cell r="D88" t="str">
            <v>INTERES A COBRAR IRF CREDICENTRO GS</v>
          </cell>
          <cell r="E88">
            <v>2130870</v>
          </cell>
          <cell r="G88">
            <v>2130870</v>
          </cell>
        </row>
        <row r="89">
          <cell r="C89">
            <v>11020204</v>
          </cell>
          <cell r="D89" t="str">
            <v>(-) INTERES A DEVENGAR IRF CREDICEN</v>
          </cell>
          <cell r="E89">
            <v>-561475</v>
          </cell>
          <cell r="G89">
            <v>-561475</v>
          </cell>
        </row>
        <row r="90">
          <cell r="C90">
            <v>11020206</v>
          </cell>
          <cell r="D90" t="str">
            <v>CAPITAL IRF CREDICENTRO USD</v>
          </cell>
          <cell r="E90">
            <v>1717516370</v>
          </cell>
          <cell r="G90">
            <v>1717516370</v>
          </cell>
        </row>
        <row r="91">
          <cell r="C91">
            <v>11020207</v>
          </cell>
          <cell r="D91" t="str">
            <v>INTERES A COBRAR IRF CCO USD</v>
          </cell>
          <cell r="E91">
            <v>12775522</v>
          </cell>
          <cell r="G91">
            <v>12775522</v>
          </cell>
        </row>
        <row r="92">
          <cell r="C92">
            <v>11020208</v>
          </cell>
          <cell r="D92" t="str">
            <v>(-) INTERES A DEVENGAR IRF CCO USD</v>
          </cell>
          <cell r="E92">
            <v>-5193727</v>
          </cell>
          <cell r="G92">
            <v>-5193727</v>
          </cell>
        </row>
        <row r="93">
          <cell r="C93">
            <v>1103</v>
          </cell>
          <cell r="D93" t="str">
            <v>CREDITOS</v>
          </cell>
          <cell r="F93">
            <v>7789946</v>
          </cell>
          <cell r="G93">
            <v>7789946</v>
          </cell>
        </row>
        <row r="94">
          <cell r="C94">
            <v>110301</v>
          </cell>
          <cell r="D94" t="str">
            <v>CHEQUES EN CARTERA</v>
          </cell>
          <cell r="F94">
            <v>80027367</v>
          </cell>
          <cell r="G94">
            <v>80027367</v>
          </cell>
        </row>
        <row r="95">
          <cell r="C95">
            <v>11030101</v>
          </cell>
          <cell r="D95" t="str">
            <v>CHEQUES DIFERIDOS ML</v>
          </cell>
          <cell r="E95">
            <v>67661516</v>
          </cell>
          <cell r="G95">
            <v>67661516</v>
          </cell>
        </row>
        <row r="96">
          <cell r="C96">
            <v>11030102</v>
          </cell>
          <cell r="D96" t="str">
            <v>CHEQUES DIFERIDOS ME</v>
          </cell>
          <cell r="E96">
            <v>11930631</v>
          </cell>
          <cell r="G96">
            <v>11930631</v>
          </cell>
        </row>
        <row r="97">
          <cell r="C97">
            <v>11030103</v>
          </cell>
          <cell r="D97" t="str">
            <v>CHEQUES RECHAZADOS ML</v>
          </cell>
          <cell r="E97">
            <v>435220</v>
          </cell>
          <cell r="G97">
            <v>435220</v>
          </cell>
        </row>
        <row r="98">
          <cell r="C98">
            <v>110303</v>
          </cell>
          <cell r="D98" t="str">
            <v>OTROS ACTIVOS</v>
          </cell>
          <cell r="F98">
            <v>-72237421</v>
          </cell>
          <cell r="G98">
            <v>-72237421</v>
          </cell>
        </row>
        <row r="99">
          <cell r="C99">
            <v>11030302</v>
          </cell>
          <cell r="D99" t="str">
            <v>FACTURAS CONTADO COBROS</v>
          </cell>
          <cell r="E99">
            <v>330014</v>
          </cell>
          <cell r="G99">
            <v>330014</v>
          </cell>
        </row>
        <row r="100">
          <cell r="C100">
            <v>11030303</v>
          </cell>
          <cell r="D100" t="str">
            <v>GARANTIA DE ALQUILER-ESPACIO FISICO</v>
          </cell>
          <cell r="E100">
            <v>6340000</v>
          </cell>
          <cell r="G100">
            <v>6340000</v>
          </cell>
        </row>
        <row r="101">
          <cell r="C101">
            <v>11030304</v>
          </cell>
          <cell r="D101" t="str">
            <v>TRANSFERENCIAS BANCARIAS PENDIENTES GS</v>
          </cell>
          <cell r="E101">
            <v>-78907435</v>
          </cell>
          <cell r="G101">
            <v>-78907435</v>
          </cell>
        </row>
        <row r="102">
          <cell r="C102">
            <v>11030305</v>
          </cell>
          <cell r="D102" t="str">
            <v>TRANSFERENCIAS BANCARIAS PENDIENTES USD</v>
          </cell>
          <cell r="E102" t="str">
            <v xml:space="preserve">                        -</v>
          </cell>
          <cell r="G102" t="str">
            <v xml:space="preserve">                                -</v>
          </cell>
        </row>
        <row r="103">
          <cell r="C103">
            <v>1104</v>
          </cell>
          <cell r="D103" t="str">
            <v>CLIENTES</v>
          </cell>
          <cell r="F103">
            <v>61717850568</v>
          </cell>
          <cell r="G103">
            <v>61717850568</v>
          </cell>
        </row>
        <row r="104">
          <cell r="C104">
            <v>110401</v>
          </cell>
          <cell r="D104" t="str">
            <v>FACTURAS A COBRAR</v>
          </cell>
          <cell r="F104">
            <v>61717850568</v>
          </cell>
          <cell r="G104">
            <v>61717850568</v>
          </cell>
        </row>
        <row r="105">
          <cell r="C105">
            <v>11040101</v>
          </cell>
          <cell r="D105" t="str">
            <v>FACTURACION A CLIENTES LOCALES ML</v>
          </cell>
          <cell r="E105">
            <v>5324935203</v>
          </cell>
          <cell r="G105">
            <v>5324935203</v>
          </cell>
        </row>
        <row r="106">
          <cell r="C106">
            <v>11040102</v>
          </cell>
          <cell r="D106" t="str">
            <v>FACTURACION A CLIENTES LOCALES ME</v>
          </cell>
          <cell r="E106">
            <v>24852144970</v>
          </cell>
          <cell r="G106">
            <v>24852144970</v>
          </cell>
        </row>
        <row r="107">
          <cell r="C107">
            <v>11040105</v>
          </cell>
          <cell r="D107" t="str">
            <v>CUENTAS A FACTURAR CONTRATOS VIGENTES CP</v>
          </cell>
          <cell r="E107">
            <v>64362169389</v>
          </cell>
          <cell r="G107">
            <v>64362169389</v>
          </cell>
        </row>
        <row r="108">
          <cell r="C108">
            <v>11040106</v>
          </cell>
          <cell r="D108" t="str">
            <v xml:space="preserve"> (-) CONTRATO FACTURAR CP</v>
          </cell>
          <cell r="E108">
            <v>-33631536349</v>
          </cell>
          <cell r="G108">
            <v>-33631536349</v>
          </cell>
        </row>
        <row r="109">
          <cell r="C109">
            <v>11040193</v>
          </cell>
          <cell r="D109" t="str">
            <v>CLIENTES MOROSOS GS</v>
          </cell>
          <cell r="E109">
            <v>89819835</v>
          </cell>
          <cell r="G109">
            <v>89819835</v>
          </cell>
        </row>
        <row r="110">
          <cell r="C110">
            <v>11040194</v>
          </cell>
          <cell r="D110" t="str">
            <v>CLIENTES JUDICIALES GS</v>
          </cell>
          <cell r="E110">
            <v>33382975</v>
          </cell>
          <cell r="G110">
            <v>33382975</v>
          </cell>
        </row>
        <row r="111">
          <cell r="C111">
            <v>11040196</v>
          </cell>
          <cell r="D111" t="str">
            <v>CLIENTES MOROSOS USD</v>
          </cell>
          <cell r="E111">
            <v>177550313</v>
          </cell>
          <cell r="G111">
            <v>177550313</v>
          </cell>
        </row>
        <row r="112">
          <cell r="C112">
            <v>11040197</v>
          </cell>
          <cell r="D112" t="str">
            <v>CLIENTES JUDICIALES USD</v>
          </cell>
          <cell r="E112">
            <v>509384232</v>
          </cell>
          <cell r="G112">
            <v>509384232</v>
          </cell>
        </row>
        <row r="113">
          <cell r="C113">
            <v>1105</v>
          </cell>
          <cell r="D113" t="str">
            <v>OTROS CLIENTES</v>
          </cell>
          <cell r="F113">
            <v>49803565235</v>
          </cell>
          <cell r="G113">
            <v>49803565235</v>
          </cell>
        </row>
        <row r="114">
          <cell r="C114">
            <v>110501</v>
          </cell>
          <cell r="D114" t="str">
            <v>OTRAS CUENTAS A COBRAR</v>
          </cell>
          <cell r="F114">
            <v>49803565235</v>
          </cell>
          <cell r="G114">
            <v>49803565235</v>
          </cell>
        </row>
        <row r="115">
          <cell r="C115">
            <v>11050101</v>
          </cell>
          <cell r="D115" t="str">
            <v>CUENTAS A COBRAR TERCEROS</v>
          </cell>
          <cell r="E115">
            <v>430048267</v>
          </cell>
          <cell r="G115">
            <v>430048267</v>
          </cell>
        </row>
        <row r="116">
          <cell r="C116">
            <v>11050105</v>
          </cell>
          <cell r="D116" t="str">
            <v>ANTICIPOS A RENDIR GS</v>
          </cell>
          <cell r="E116">
            <v>548000</v>
          </cell>
          <cell r="G116">
            <v>548000</v>
          </cell>
        </row>
        <row r="117">
          <cell r="C117">
            <v>11050109</v>
          </cell>
          <cell r="D117" t="str">
            <v>CUENTA A COBRAR DIRECTORIO</v>
          </cell>
          <cell r="E117">
            <v>1020249000</v>
          </cell>
          <cell r="G117">
            <v>1020249000</v>
          </cell>
        </row>
        <row r="118">
          <cell r="C118">
            <v>11050110</v>
          </cell>
          <cell r="D118" t="str">
            <v>DIFERENCIA DE CAJA A RECUPERAR</v>
          </cell>
          <cell r="E118">
            <v>32619553</v>
          </cell>
          <cell r="G118">
            <v>32619553</v>
          </cell>
        </row>
        <row r="119">
          <cell r="C119">
            <v>11050111</v>
          </cell>
          <cell r="D119" t="str">
            <v>BURGAS A COBRAR</v>
          </cell>
          <cell r="E119">
            <v>13516946</v>
          </cell>
          <cell r="G119">
            <v>13516946</v>
          </cell>
        </row>
        <row r="120">
          <cell r="C120">
            <v>11050112</v>
          </cell>
          <cell r="D120" t="str">
            <v>REDISA A COBRAR GS</v>
          </cell>
          <cell r="E120">
            <v>21309195</v>
          </cell>
          <cell r="G120">
            <v>21309195</v>
          </cell>
        </row>
        <row r="121">
          <cell r="C121">
            <v>11050113</v>
          </cell>
          <cell r="D121" t="str">
            <v>CBS A COBRAR</v>
          </cell>
          <cell r="E121" t="str">
            <v xml:space="preserve">                        -</v>
          </cell>
          <cell r="G121" t="str">
            <v xml:space="preserve">                                -</v>
          </cell>
        </row>
        <row r="122">
          <cell r="C122">
            <v>11050114</v>
          </cell>
          <cell r="D122" t="str">
            <v>GRUPO VAZQUEZ A COBRAR</v>
          </cell>
          <cell r="E122" t="str">
            <v xml:space="preserve">                        -</v>
          </cell>
          <cell r="G122" t="str">
            <v xml:space="preserve">                                -</v>
          </cell>
        </row>
        <row r="123">
          <cell r="C123">
            <v>11050115</v>
          </cell>
          <cell r="D123" t="str">
            <v>CREDICENTRO A COBRAR GS</v>
          </cell>
          <cell r="E123">
            <v>12865484739</v>
          </cell>
          <cell r="G123">
            <v>12865484739</v>
          </cell>
        </row>
        <row r="124">
          <cell r="C124">
            <v>11050116</v>
          </cell>
          <cell r="D124" t="str">
            <v>CREDICENTRO A COBRAR USD</v>
          </cell>
          <cell r="E124">
            <v>3204288284</v>
          </cell>
          <cell r="G124">
            <v>3204288284</v>
          </cell>
        </row>
        <row r="125">
          <cell r="C125">
            <v>11050117</v>
          </cell>
          <cell r="D125" t="str">
            <v>REDISA A COBRAR USD</v>
          </cell>
          <cell r="E125">
            <v>3418950</v>
          </cell>
          <cell r="G125">
            <v>3418950</v>
          </cell>
        </row>
        <row r="126">
          <cell r="C126">
            <v>11050118</v>
          </cell>
          <cell r="D126" t="str">
            <v>STE A COBRAR</v>
          </cell>
          <cell r="E126">
            <v>4715796248</v>
          </cell>
          <cell r="G126">
            <v>4715796248</v>
          </cell>
        </row>
        <row r="127">
          <cell r="C127">
            <v>11050119</v>
          </cell>
          <cell r="D127" t="str">
            <v>CBS A COBRAR USD</v>
          </cell>
          <cell r="E127" t="str">
            <v xml:space="preserve">                        -</v>
          </cell>
          <cell r="G127" t="str">
            <v xml:space="preserve">                                -</v>
          </cell>
        </row>
        <row r="128">
          <cell r="C128">
            <v>11050120</v>
          </cell>
          <cell r="D128" t="str">
            <v>CUENTAS POR COBRAR USD</v>
          </cell>
          <cell r="E128">
            <v>1513568481</v>
          </cell>
          <cell r="G128">
            <v>1513568481</v>
          </cell>
        </row>
        <row r="129">
          <cell r="C129">
            <v>11050121</v>
          </cell>
          <cell r="D129" t="str">
            <v>TERCERIZACION PLEVEN</v>
          </cell>
          <cell r="E129">
            <v>605791579</v>
          </cell>
          <cell r="G129">
            <v>605791579</v>
          </cell>
        </row>
        <row r="130">
          <cell r="C130">
            <v>11050122</v>
          </cell>
          <cell r="D130" t="str">
            <v>BIOCREDIT</v>
          </cell>
          <cell r="E130">
            <v>196095245</v>
          </cell>
          <cell r="G130">
            <v>196095245</v>
          </cell>
        </row>
        <row r="131">
          <cell r="C131">
            <v>11050123</v>
          </cell>
          <cell r="D131" t="str">
            <v>BONOS A COLOCAR</v>
          </cell>
          <cell r="E131">
            <v>25163391053</v>
          </cell>
          <cell r="G131">
            <v>25163391053</v>
          </cell>
        </row>
        <row r="132">
          <cell r="C132">
            <v>11050124</v>
          </cell>
          <cell r="D132" t="str">
            <v>OTRAS CUENTAS POR COBRAR</v>
          </cell>
          <cell r="E132">
            <v>17439695</v>
          </cell>
          <cell r="G132">
            <v>17439695</v>
          </cell>
        </row>
        <row r="133">
          <cell r="C133">
            <v>1106</v>
          </cell>
          <cell r="D133" t="str">
            <v>ANTICIPOS</v>
          </cell>
          <cell r="F133">
            <v>12137809150</v>
          </cell>
          <cell r="G133">
            <v>12137809150</v>
          </cell>
        </row>
        <row r="134">
          <cell r="C134">
            <v>110601</v>
          </cell>
          <cell r="D134" t="str">
            <v>PROVEEDORES LOCALES Y DEL EXTERIOR</v>
          </cell>
          <cell r="F134">
            <v>12137809150</v>
          </cell>
          <cell r="G134">
            <v>12137809150</v>
          </cell>
        </row>
        <row r="135">
          <cell r="C135">
            <v>11060101</v>
          </cell>
          <cell r="D135" t="str">
            <v>ANTICIPOS POR DESPACHOS</v>
          </cell>
          <cell r="E135" t="str">
            <v xml:space="preserve">                        -</v>
          </cell>
          <cell r="G135" t="str">
            <v xml:space="preserve">                                -</v>
          </cell>
        </row>
        <row r="136">
          <cell r="C136">
            <v>11060102</v>
          </cell>
          <cell r="D136" t="str">
            <v>ANTICIPOS A PROVEEDORES LOCALES</v>
          </cell>
          <cell r="E136">
            <v>17526316</v>
          </cell>
          <cell r="G136">
            <v>17526316</v>
          </cell>
        </row>
        <row r="137">
          <cell r="C137">
            <v>11060104</v>
          </cell>
          <cell r="D137" t="str">
            <v>ANTICIPOS GIROS AL EXTERIOR</v>
          </cell>
          <cell r="E137">
            <v>4346070815</v>
          </cell>
          <cell r="G137">
            <v>4346070815</v>
          </cell>
        </row>
        <row r="138">
          <cell r="C138">
            <v>11060112</v>
          </cell>
          <cell r="D138" t="str">
            <v>CECONSULT</v>
          </cell>
          <cell r="E138">
            <v>98594250</v>
          </cell>
          <cell r="G138">
            <v>98594250</v>
          </cell>
        </row>
        <row r="139">
          <cell r="C139">
            <v>11060113</v>
          </cell>
          <cell r="D139" t="str">
            <v>FERNANDO BAZAN</v>
          </cell>
          <cell r="E139">
            <v>2000000</v>
          </cell>
          <cell r="G139">
            <v>2000000</v>
          </cell>
        </row>
        <row r="140">
          <cell r="C140">
            <v>11060114</v>
          </cell>
          <cell r="D140" t="str">
            <v>ANTICIPO VARIOS GS</v>
          </cell>
          <cell r="E140">
            <v>1200000</v>
          </cell>
          <cell r="G140">
            <v>1200000</v>
          </cell>
        </row>
        <row r="141">
          <cell r="C141">
            <v>11060115</v>
          </cell>
          <cell r="D141" t="str">
            <v>TELEFONIA CELULAR DEL PARAGUAY</v>
          </cell>
          <cell r="E141">
            <v>124400</v>
          </cell>
          <cell r="G141">
            <v>124400</v>
          </cell>
        </row>
        <row r="142">
          <cell r="C142">
            <v>11060116</v>
          </cell>
          <cell r="D142" t="str">
            <v>EVER  AYALA</v>
          </cell>
          <cell r="E142">
            <v>8118000</v>
          </cell>
          <cell r="G142">
            <v>8118000</v>
          </cell>
        </row>
        <row r="143">
          <cell r="C143">
            <v>11060117</v>
          </cell>
          <cell r="D143" t="str">
            <v>JULIA CARDOZO DE FLECHA</v>
          </cell>
          <cell r="E143">
            <v>3500000</v>
          </cell>
          <cell r="G143">
            <v>3500000</v>
          </cell>
        </row>
        <row r="144">
          <cell r="C144">
            <v>11060118</v>
          </cell>
          <cell r="D144" t="str">
            <v>MARCOS ORTEGA</v>
          </cell>
          <cell r="E144">
            <v>16667</v>
          </cell>
          <cell r="G144">
            <v>16667</v>
          </cell>
        </row>
        <row r="145">
          <cell r="C145">
            <v>11060119</v>
          </cell>
          <cell r="D145" t="str">
            <v>MARCOS CABRAL</v>
          </cell>
          <cell r="E145">
            <v>14500000</v>
          </cell>
          <cell r="G145">
            <v>14500000</v>
          </cell>
        </row>
        <row r="146">
          <cell r="C146">
            <v>11060120</v>
          </cell>
          <cell r="D146" t="str">
            <v>COPACO</v>
          </cell>
          <cell r="E146">
            <v>2066484</v>
          </cell>
          <cell r="G146">
            <v>2066484</v>
          </cell>
        </row>
        <row r="147">
          <cell r="C147">
            <v>11060121</v>
          </cell>
          <cell r="D147" t="str">
            <v>ANTICIPO A PROVEEDORES</v>
          </cell>
          <cell r="E147" t="str">
            <v xml:space="preserve">                        -</v>
          </cell>
          <cell r="G147" t="str">
            <v xml:space="preserve">                                -</v>
          </cell>
        </row>
        <row r="148">
          <cell r="C148">
            <v>11060122</v>
          </cell>
          <cell r="D148" t="str">
            <v>CUBA PLATAFORM</v>
          </cell>
          <cell r="E148">
            <v>6858690840</v>
          </cell>
          <cell r="G148">
            <v>6858690840</v>
          </cell>
        </row>
        <row r="149">
          <cell r="C149">
            <v>11060123</v>
          </cell>
          <cell r="D149" t="str">
            <v>CRANDI</v>
          </cell>
          <cell r="E149">
            <v>13675800</v>
          </cell>
          <cell r="G149">
            <v>13675800</v>
          </cell>
        </row>
        <row r="150">
          <cell r="C150">
            <v>11060124</v>
          </cell>
          <cell r="D150" t="str">
            <v>HOPLA SOFTWARE</v>
          </cell>
          <cell r="E150">
            <v>57287926</v>
          </cell>
          <cell r="G150">
            <v>57287926</v>
          </cell>
        </row>
        <row r="151">
          <cell r="C151">
            <v>11060125</v>
          </cell>
          <cell r="D151" t="str">
            <v>CDA PERU</v>
          </cell>
          <cell r="E151">
            <v>714533198</v>
          </cell>
          <cell r="G151">
            <v>714533198</v>
          </cell>
        </row>
        <row r="152">
          <cell r="C152">
            <v>11060126</v>
          </cell>
          <cell r="D152" t="str">
            <v>CANVA</v>
          </cell>
          <cell r="E152" t="str">
            <v xml:space="preserve">                        -</v>
          </cell>
          <cell r="G152" t="str">
            <v xml:space="preserve">                                -</v>
          </cell>
        </row>
        <row r="153">
          <cell r="C153">
            <v>11060127</v>
          </cell>
          <cell r="D153" t="str">
            <v>SUZHOU PROVENDING INTELLIGENCE TECH</v>
          </cell>
          <cell r="E153">
            <v>-95546</v>
          </cell>
          <cell r="G153">
            <v>-95546</v>
          </cell>
        </row>
        <row r="154">
          <cell r="C154">
            <v>11060128</v>
          </cell>
          <cell r="D154" t="str">
            <v>CDA PERU</v>
          </cell>
          <cell r="E154" t="str">
            <v xml:space="preserve">                        -</v>
          </cell>
          <cell r="G154" t="str">
            <v xml:space="preserve">                                -</v>
          </cell>
        </row>
        <row r="155">
          <cell r="C155">
            <v>1107</v>
          </cell>
          <cell r="D155" t="str">
            <v>CREDITOS FISCALES</v>
          </cell>
          <cell r="F155">
            <v>10779873066</v>
          </cell>
          <cell r="G155">
            <v>10779873066</v>
          </cell>
        </row>
        <row r="156">
          <cell r="C156">
            <v>110701</v>
          </cell>
          <cell r="D156" t="str">
            <v>CREDITOS IMPOSITIVOS</v>
          </cell>
          <cell r="F156">
            <v>10779873066</v>
          </cell>
          <cell r="G156">
            <v>10779873066</v>
          </cell>
        </row>
        <row r="157">
          <cell r="C157">
            <v>11070101</v>
          </cell>
          <cell r="D157" t="str">
            <v>IVA Credito Fiscal</v>
          </cell>
          <cell r="E157">
            <v>5959347335</v>
          </cell>
          <cell r="G157">
            <v>5959347335</v>
          </cell>
        </row>
        <row r="158">
          <cell r="C158">
            <v>11070102</v>
          </cell>
          <cell r="D158" t="str">
            <v>Creditos Retenciones IVA</v>
          </cell>
          <cell r="E158">
            <v>3878903803</v>
          </cell>
          <cell r="G158">
            <v>3878903803</v>
          </cell>
        </row>
        <row r="159">
          <cell r="C159">
            <v>11070105</v>
          </cell>
          <cell r="D159" t="str">
            <v>ANTICIPO IRE</v>
          </cell>
          <cell r="E159">
            <v>889281341</v>
          </cell>
          <cell r="G159">
            <v>889281341</v>
          </cell>
        </row>
        <row r="160">
          <cell r="C160">
            <v>11070106</v>
          </cell>
          <cell r="D160" t="str">
            <v>CREDITO RETENCIONES IRE</v>
          </cell>
          <cell r="E160">
            <v>5275327</v>
          </cell>
          <cell r="G160">
            <v>5275327</v>
          </cell>
        </row>
        <row r="161">
          <cell r="C161">
            <v>11070110</v>
          </cell>
          <cell r="D161" t="str">
            <v>CREDITO IVA A RECTIFICAR</v>
          </cell>
          <cell r="E161">
            <v>5319654</v>
          </cell>
          <cell r="G161">
            <v>5319654</v>
          </cell>
        </row>
        <row r="162">
          <cell r="C162">
            <v>11070111</v>
          </cell>
          <cell r="D162" t="str">
            <v>PARTIDAS RETENCIONES IVA</v>
          </cell>
          <cell r="E162">
            <v>31476029</v>
          </cell>
          <cell r="G162">
            <v>31476029</v>
          </cell>
        </row>
        <row r="163">
          <cell r="C163">
            <v>11070112</v>
          </cell>
          <cell r="D163" t="str">
            <v>CREDITO RETENCION IDU</v>
          </cell>
          <cell r="E163">
            <v>10269577</v>
          </cell>
          <cell r="G163">
            <v>10269577</v>
          </cell>
        </row>
        <row r="164">
          <cell r="C164">
            <v>1108</v>
          </cell>
          <cell r="D164" t="str">
            <v>CREDITOS AL PERSONAL</v>
          </cell>
          <cell r="F164">
            <v>11862500</v>
          </cell>
          <cell r="G164">
            <v>11862500</v>
          </cell>
        </row>
        <row r="165">
          <cell r="C165">
            <v>110801</v>
          </cell>
          <cell r="D165" t="str">
            <v>CREDITOS AL PERSONAL</v>
          </cell>
          <cell r="F165">
            <v>11862500</v>
          </cell>
          <cell r="G165">
            <v>11862500</v>
          </cell>
        </row>
        <row r="166">
          <cell r="C166">
            <v>11080101</v>
          </cell>
          <cell r="D166" t="str">
            <v>PRESTAMOS AL PERSONAL</v>
          </cell>
          <cell r="E166">
            <v>11862500</v>
          </cell>
          <cell r="G166">
            <v>11862500</v>
          </cell>
        </row>
        <row r="167">
          <cell r="C167">
            <v>11080102</v>
          </cell>
          <cell r="D167" t="str">
            <v>ANTICIPOS AL PERSONAL</v>
          </cell>
          <cell r="E167" t="str">
            <v xml:space="preserve">                        -</v>
          </cell>
          <cell r="G167" t="str">
            <v xml:space="preserve">                                -</v>
          </cell>
        </row>
        <row r="168">
          <cell r="C168">
            <v>1110</v>
          </cell>
          <cell r="D168" t="str">
            <v>INVENTARIO</v>
          </cell>
          <cell r="F168">
            <v>33068313684</v>
          </cell>
          <cell r="G168">
            <v>33068313684</v>
          </cell>
        </row>
        <row r="169">
          <cell r="C169">
            <v>111001</v>
          </cell>
          <cell r="D169" t="str">
            <v>BIENES DE CAMBIO</v>
          </cell>
          <cell r="F169">
            <v>33068313684</v>
          </cell>
          <cell r="G169">
            <v>33068313684</v>
          </cell>
        </row>
        <row r="170">
          <cell r="C170">
            <v>11100101</v>
          </cell>
          <cell r="D170" t="str">
            <v>MERCADERIAS PRODUCTOS TERMINADOS</v>
          </cell>
          <cell r="E170">
            <v>16064069863</v>
          </cell>
          <cell r="G170">
            <v>16064069863</v>
          </cell>
        </row>
        <row r="171">
          <cell r="C171">
            <v>11100103</v>
          </cell>
          <cell r="D171" t="str">
            <v>IMPORTACIONES EN TRANSITO</v>
          </cell>
          <cell r="E171">
            <v>5275111084</v>
          </cell>
          <cell r="G171">
            <v>5275111084</v>
          </cell>
        </row>
        <row r="172">
          <cell r="C172">
            <v>11100107</v>
          </cell>
          <cell r="D172" t="str">
            <v>MERCADERIAS NCR - T.E.D.</v>
          </cell>
          <cell r="E172">
            <v>11729132737</v>
          </cell>
          <cell r="G172">
            <v>11729132737</v>
          </cell>
        </row>
        <row r="173">
          <cell r="C173">
            <v>1111</v>
          </cell>
          <cell r="D173" t="str">
            <v>ACTIVOS A DEVENGAR</v>
          </cell>
          <cell r="F173">
            <v>3061654733</v>
          </cell>
          <cell r="G173">
            <v>3061654733</v>
          </cell>
        </row>
        <row r="174">
          <cell r="C174">
            <v>111101</v>
          </cell>
          <cell r="D174" t="str">
            <v>CARGOS DIFERIDOS</v>
          </cell>
          <cell r="F174">
            <v>3061654733</v>
          </cell>
          <cell r="G174">
            <v>3061654733</v>
          </cell>
        </row>
        <row r="175">
          <cell r="C175">
            <v>11110101</v>
          </cell>
          <cell r="D175" t="str">
            <v>SEGUROS A VENCER</v>
          </cell>
          <cell r="E175">
            <v>70616154</v>
          </cell>
          <cell r="G175">
            <v>70616154</v>
          </cell>
        </row>
        <row r="176">
          <cell r="C176">
            <v>11110103</v>
          </cell>
          <cell r="D176" t="str">
            <v>ALQUILERES A DEVENGAR</v>
          </cell>
          <cell r="E176">
            <v>111073171</v>
          </cell>
          <cell r="G176">
            <v>111073171</v>
          </cell>
        </row>
        <row r="177">
          <cell r="C177">
            <v>11110104</v>
          </cell>
          <cell r="D177" t="str">
            <v xml:space="preserve"> SEGURO A DEVENGAR COFACE</v>
          </cell>
          <cell r="E177">
            <v>38726813</v>
          </cell>
          <cell r="G177">
            <v>38726813</v>
          </cell>
        </row>
        <row r="178">
          <cell r="C178">
            <v>11110105</v>
          </cell>
          <cell r="D178" t="str">
            <v>LICENCIAS Y SOFTWARE</v>
          </cell>
          <cell r="E178">
            <v>-4081968</v>
          </cell>
          <cell r="G178">
            <v>-4081968</v>
          </cell>
        </row>
        <row r="179">
          <cell r="C179">
            <v>11110109</v>
          </cell>
          <cell r="D179" t="str">
            <v>GASTOS PAGADOS POR ADELANTADO</v>
          </cell>
          <cell r="E179">
            <v>56063425</v>
          </cell>
          <cell r="G179">
            <v>56063425</v>
          </cell>
        </row>
        <row r="180">
          <cell r="C180">
            <v>11110196</v>
          </cell>
          <cell r="D180" t="str">
            <v>COSTO FINANCIERO A DEVENGAR</v>
          </cell>
          <cell r="E180">
            <v>2789257138</v>
          </cell>
          <cell r="G180">
            <v>2789257138</v>
          </cell>
        </row>
        <row r="181">
          <cell r="C181">
            <v>12</v>
          </cell>
          <cell r="D181" t="str">
            <v>ACTIVO NO CORRIENTE</v>
          </cell>
          <cell r="F181">
            <v>250720680493</v>
          </cell>
          <cell r="G181">
            <v>250720680493</v>
          </cell>
        </row>
        <row r="182">
          <cell r="C182">
            <v>1201</v>
          </cell>
          <cell r="D182" t="str">
            <v>ACTIVOS A LARGO PLAZO</v>
          </cell>
          <cell r="F182">
            <v>48249874034</v>
          </cell>
          <cell r="G182">
            <v>48249874034</v>
          </cell>
        </row>
        <row r="183">
          <cell r="C183">
            <v>120101</v>
          </cell>
          <cell r="D183" t="str">
            <v>INVERSIONES LARGO PLAZO</v>
          </cell>
          <cell r="F183">
            <v>31794406668</v>
          </cell>
          <cell r="G183">
            <v>31794406668</v>
          </cell>
        </row>
        <row r="184">
          <cell r="C184">
            <v>12010101</v>
          </cell>
          <cell r="D184" t="str">
            <v>INVERSIONES EN OTRAS EMPRESAS</v>
          </cell>
          <cell r="E184">
            <v>8819528100</v>
          </cell>
          <cell r="G184">
            <v>8819528100</v>
          </cell>
        </row>
        <row r="185">
          <cell r="C185">
            <v>12010102</v>
          </cell>
          <cell r="D185" t="str">
            <v>ACCIONES RED DIGITAL S.A</v>
          </cell>
          <cell r="E185">
            <v>800000000</v>
          </cell>
          <cell r="G185">
            <v>800000000</v>
          </cell>
        </row>
        <row r="186">
          <cell r="C186">
            <v>12010103</v>
          </cell>
          <cell r="D186" t="str">
            <v>ACCIONES FINANCIERA UENO S.A.E.C.A</v>
          </cell>
          <cell r="E186">
            <v>8250000000</v>
          </cell>
          <cell r="G186">
            <v>8250000000</v>
          </cell>
        </row>
        <row r="187">
          <cell r="C187">
            <v>12010104</v>
          </cell>
          <cell r="D187" t="str">
            <v>ACCIONES J. FLEISCHMAN Y CIA S.A</v>
          </cell>
          <cell r="E187" t="str">
            <v xml:space="preserve">                        -</v>
          </cell>
          <cell r="G187" t="str">
            <v xml:space="preserve">                                -</v>
          </cell>
        </row>
        <row r="188">
          <cell r="C188">
            <v>12010105</v>
          </cell>
          <cell r="D188" t="str">
            <v>APORTE IRREVOCABLE RED DIGITAL S.A</v>
          </cell>
          <cell r="E188">
            <v>2923878568</v>
          </cell>
          <cell r="G188">
            <v>2923878568</v>
          </cell>
        </row>
        <row r="189">
          <cell r="C189">
            <v>12010106</v>
          </cell>
          <cell r="D189" t="str">
            <v>APORTE IRREVOCABLE NARAH S.A</v>
          </cell>
          <cell r="E189">
            <v>11000000000</v>
          </cell>
          <cell r="G189">
            <v>11000000000</v>
          </cell>
        </row>
        <row r="190">
          <cell r="C190">
            <v>12010107</v>
          </cell>
          <cell r="D190" t="str">
            <v>ACCIONES CBS S.A</v>
          </cell>
          <cell r="E190">
            <v>1000000</v>
          </cell>
          <cell r="G190">
            <v>1000000</v>
          </cell>
        </row>
        <row r="191">
          <cell r="C191">
            <v>120102</v>
          </cell>
          <cell r="D191" t="str">
            <v>DEUDORES VARIOS A LARGO PLAZO</v>
          </cell>
          <cell r="F191">
            <v>294919789</v>
          </cell>
          <cell r="G191">
            <v>294919789</v>
          </cell>
        </row>
        <row r="192">
          <cell r="C192">
            <v>12010202</v>
          </cell>
          <cell r="D192" t="str">
            <v>GARANTIA DE ALQUILER</v>
          </cell>
          <cell r="E192">
            <v>294919789</v>
          </cell>
          <cell r="G192">
            <v>294919789</v>
          </cell>
        </row>
        <row r="193">
          <cell r="C193">
            <v>120103</v>
          </cell>
          <cell r="D193" t="str">
            <v>CUENTAS POR COBRAR  LARGO PLAZO</v>
          </cell>
          <cell r="F193">
            <v>16160547577</v>
          </cell>
          <cell r="G193">
            <v>16160547577</v>
          </cell>
        </row>
        <row r="194">
          <cell r="C194">
            <v>12010301</v>
          </cell>
          <cell r="D194" t="str">
            <v>CUENTAS A FACTURAR CONTRATOS VIGENTES LP</v>
          </cell>
          <cell r="E194">
            <v>57545080915</v>
          </cell>
          <cell r="G194">
            <v>57545080915</v>
          </cell>
        </row>
        <row r="195">
          <cell r="C195">
            <v>12010302</v>
          </cell>
          <cell r="D195" t="str">
            <v xml:space="preserve"> (-) CONTRATO FACTURAR LP</v>
          </cell>
          <cell r="E195">
            <v>-41384533338</v>
          </cell>
          <cell r="G195">
            <v>-41384533338</v>
          </cell>
        </row>
        <row r="196">
          <cell r="C196">
            <v>1202</v>
          </cell>
          <cell r="D196" t="str">
            <v>BIENES DE USO</v>
          </cell>
          <cell r="F196">
            <v>202470806459</v>
          </cell>
          <cell r="G196">
            <v>202470806459</v>
          </cell>
        </row>
        <row r="197">
          <cell r="C197">
            <v>120201</v>
          </cell>
          <cell r="D197" t="str">
            <v>PROPIEDAD PLANTA Y EQUIPO</v>
          </cell>
          <cell r="F197">
            <v>11330194838</v>
          </cell>
          <cell r="G197">
            <v>11330194838</v>
          </cell>
        </row>
        <row r="198">
          <cell r="C198">
            <v>12020101</v>
          </cell>
          <cell r="D198" t="str">
            <v>Herramientas</v>
          </cell>
          <cell r="E198">
            <v>28575911</v>
          </cell>
          <cell r="G198">
            <v>28575911</v>
          </cell>
        </row>
        <row r="199">
          <cell r="C199">
            <v>12020102</v>
          </cell>
          <cell r="D199" t="str">
            <v>Muebles Y Equipos</v>
          </cell>
          <cell r="E199">
            <v>2864562968</v>
          </cell>
          <cell r="G199">
            <v>2864562968</v>
          </cell>
        </row>
        <row r="200">
          <cell r="C200">
            <v>12020104</v>
          </cell>
          <cell r="D200" t="str">
            <v>Vehiculos</v>
          </cell>
          <cell r="E200">
            <v>1137927793</v>
          </cell>
          <cell r="G200">
            <v>1137927793</v>
          </cell>
        </row>
        <row r="201">
          <cell r="C201">
            <v>12020105</v>
          </cell>
          <cell r="D201" t="str">
            <v>Instalaciones</v>
          </cell>
          <cell r="E201">
            <v>198362595</v>
          </cell>
          <cell r="G201">
            <v>198362595</v>
          </cell>
        </row>
        <row r="202">
          <cell r="C202">
            <v>12020109</v>
          </cell>
          <cell r="D202" t="str">
            <v>Equipos De Informatica</v>
          </cell>
          <cell r="E202">
            <v>2192101710</v>
          </cell>
          <cell r="G202">
            <v>2192101710</v>
          </cell>
        </row>
        <row r="203">
          <cell r="C203">
            <v>12020112</v>
          </cell>
          <cell r="D203" t="str">
            <v>Equipos de Comunicacion</v>
          </cell>
          <cell r="E203">
            <v>5731335</v>
          </cell>
          <cell r="G203">
            <v>5731335</v>
          </cell>
        </row>
        <row r="204">
          <cell r="C204">
            <v>12020113</v>
          </cell>
          <cell r="D204" t="str">
            <v>Equipos de Oficina</v>
          </cell>
          <cell r="E204">
            <v>5731859395</v>
          </cell>
          <cell r="G204">
            <v>5731859395</v>
          </cell>
        </row>
        <row r="205">
          <cell r="C205">
            <v>12020114</v>
          </cell>
          <cell r="D205" t="str">
            <v>Mobiliario - Edificio</v>
          </cell>
          <cell r="E205">
            <v>360416703</v>
          </cell>
          <cell r="G205">
            <v>360416703</v>
          </cell>
        </row>
        <row r="206">
          <cell r="C206">
            <v>12020115</v>
          </cell>
          <cell r="D206" t="str">
            <v>Equipos e Instalacion - Edificio</v>
          </cell>
          <cell r="E206">
            <v>736051270</v>
          </cell>
          <cell r="G206">
            <v>736051270</v>
          </cell>
        </row>
        <row r="207">
          <cell r="C207">
            <v>12020116</v>
          </cell>
          <cell r="D207" t="str">
            <v>Mejoras -Instalaciones</v>
          </cell>
          <cell r="E207">
            <v>1181334887</v>
          </cell>
          <cell r="G207">
            <v>1181334887</v>
          </cell>
        </row>
        <row r="208">
          <cell r="C208">
            <v>12020118</v>
          </cell>
          <cell r="D208" t="str">
            <v>TERRENO</v>
          </cell>
          <cell r="E208">
            <v>2234700743</v>
          </cell>
          <cell r="G208">
            <v>2234700743</v>
          </cell>
        </row>
        <row r="209">
          <cell r="C209">
            <v>12020119</v>
          </cell>
          <cell r="D209" t="str">
            <v>OBRAS EN CURSO</v>
          </cell>
          <cell r="E209">
            <v>1545454546</v>
          </cell>
          <cell r="G209">
            <v>1545454546</v>
          </cell>
        </row>
        <row r="210">
          <cell r="C210">
            <v>12020199</v>
          </cell>
          <cell r="D210" t="str">
            <v>DEPRECIACION ACUMULADA</v>
          </cell>
          <cell r="E210">
            <v>-6886885018</v>
          </cell>
          <cell r="G210">
            <v>-6886885018</v>
          </cell>
        </row>
        <row r="211">
          <cell r="C211">
            <v>120203</v>
          </cell>
          <cell r="D211" t="str">
            <v>INTANGIBLES</v>
          </cell>
          <cell r="F211">
            <v>190853080055</v>
          </cell>
          <cell r="G211">
            <v>190853080055</v>
          </cell>
        </row>
        <row r="212">
          <cell r="C212">
            <v>12020301</v>
          </cell>
          <cell r="D212" t="str">
            <v xml:space="preserve"> ONEBANK</v>
          </cell>
          <cell r="E212">
            <v>7081015309</v>
          </cell>
          <cell r="G212">
            <v>7081015309</v>
          </cell>
        </row>
        <row r="213">
          <cell r="C213">
            <v>12020302</v>
          </cell>
          <cell r="D213" t="str">
            <v>LICENCIAS Y SOFTWARE</v>
          </cell>
          <cell r="E213">
            <v>804319065</v>
          </cell>
          <cell r="G213">
            <v>804319065</v>
          </cell>
        </row>
        <row r="214">
          <cell r="C214">
            <v>12020303</v>
          </cell>
          <cell r="D214" t="str">
            <v>AMORTIZACION LICENCIAS Y SOFTW.</v>
          </cell>
          <cell r="E214">
            <v>-227425008</v>
          </cell>
          <cell r="G214">
            <v>-227425008</v>
          </cell>
        </row>
        <row r="215">
          <cell r="C215">
            <v>12020304</v>
          </cell>
          <cell r="D215" t="str">
            <v>INVERSION PARA NUEVOS DESARROLLOS</v>
          </cell>
          <cell r="E215">
            <v>2524915017</v>
          </cell>
          <cell r="G215">
            <v>2524915017</v>
          </cell>
        </row>
        <row r="216">
          <cell r="C216">
            <v>12020305</v>
          </cell>
          <cell r="D216" t="str">
            <v>Honorarios</v>
          </cell>
          <cell r="E216" t="str">
            <v xml:space="preserve">                        -</v>
          </cell>
          <cell r="G216" t="str">
            <v xml:space="preserve">                                -</v>
          </cell>
        </row>
        <row r="217">
          <cell r="C217">
            <v>12020306</v>
          </cell>
          <cell r="D217" t="str">
            <v>DESARROLLO TEMENOS</v>
          </cell>
          <cell r="E217">
            <v>-43937433</v>
          </cell>
          <cell r="G217">
            <v>-43937433</v>
          </cell>
        </row>
        <row r="218">
          <cell r="C218">
            <v>12020307</v>
          </cell>
          <cell r="D218" t="str">
            <v>PROYECTO ENCRIPTORES ATAL</v>
          </cell>
          <cell r="E218">
            <v>-7475065</v>
          </cell>
          <cell r="G218">
            <v>-7475065</v>
          </cell>
        </row>
        <row r="219">
          <cell r="C219">
            <v>12020308</v>
          </cell>
          <cell r="D219" t="str">
            <v>CLUSTER DE ANALISIS</v>
          </cell>
          <cell r="E219">
            <v>1562131636</v>
          </cell>
          <cell r="G219">
            <v>1562131636</v>
          </cell>
        </row>
        <row r="220">
          <cell r="C220">
            <v>12020309</v>
          </cell>
          <cell r="D220" t="str">
            <v>CLUSTER DE QA</v>
          </cell>
          <cell r="E220">
            <v>558703804</v>
          </cell>
          <cell r="G220">
            <v>558703804</v>
          </cell>
        </row>
        <row r="221">
          <cell r="C221">
            <v>12020310</v>
          </cell>
          <cell r="D221" t="str">
            <v>FINERA</v>
          </cell>
          <cell r="E221">
            <v>1114417018</v>
          </cell>
          <cell r="G221">
            <v>1114417018</v>
          </cell>
        </row>
        <row r="222">
          <cell r="C222">
            <v>12020311</v>
          </cell>
          <cell r="D222" t="str">
            <v>INFRAESTRUCTURA</v>
          </cell>
          <cell r="E222">
            <v>879258161</v>
          </cell>
          <cell r="G222">
            <v>879258161</v>
          </cell>
        </row>
        <row r="223">
          <cell r="C223">
            <v>12020312</v>
          </cell>
          <cell r="D223" t="str">
            <v>IOIO</v>
          </cell>
          <cell r="E223">
            <v>127003633</v>
          </cell>
          <cell r="G223">
            <v>127003633</v>
          </cell>
        </row>
        <row r="224">
          <cell r="C224">
            <v>12020313</v>
          </cell>
          <cell r="D224" t="str">
            <v>MI NEGOCIO</v>
          </cell>
          <cell r="E224">
            <v>523387573</v>
          </cell>
          <cell r="G224">
            <v>523387573</v>
          </cell>
        </row>
        <row r="225">
          <cell r="C225">
            <v>12020314</v>
          </cell>
          <cell r="D225" t="str">
            <v>OPERACIONES TI</v>
          </cell>
          <cell r="E225">
            <v>488378492</v>
          </cell>
          <cell r="G225">
            <v>488378492</v>
          </cell>
        </row>
        <row r="226">
          <cell r="C226">
            <v>12020315</v>
          </cell>
          <cell r="D226" t="str">
            <v>PROYECTO CAJEROS</v>
          </cell>
          <cell r="E226">
            <v>891989613</v>
          </cell>
          <cell r="G226">
            <v>891989613</v>
          </cell>
        </row>
        <row r="227">
          <cell r="C227">
            <v>12020316</v>
          </cell>
          <cell r="D227" t="str">
            <v>PROYECTO FRONT</v>
          </cell>
          <cell r="E227">
            <v>222572223</v>
          </cell>
          <cell r="G227">
            <v>222572223</v>
          </cell>
        </row>
        <row r="228">
          <cell r="C228">
            <v>12020317</v>
          </cell>
          <cell r="D228" t="str">
            <v>PROYECTO DE SEGUIMIENTO</v>
          </cell>
          <cell r="E228">
            <v>77583333</v>
          </cell>
          <cell r="G228">
            <v>77583333</v>
          </cell>
        </row>
        <row r="229">
          <cell r="C229">
            <v>12020318</v>
          </cell>
          <cell r="D229" t="str">
            <v>PROYECTO FINANCIERA DIGITAL MASTERCARD</v>
          </cell>
          <cell r="E229">
            <v>320625000</v>
          </cell>
          <cell r="G229">
            <v>320625000</v>
          </cell>
        </row>
        <row r="230">
          <cell r="C230">
            <v>12020319</v>
          </cell>
          <cell r="D230" t="str">
            <v>PROYECT FINANC DIGITAL TEMENOS CORE</v>
          </cell>
          <cell r="E230">
            <v>561180556</v>
          </cell>
          <cell r="G230">
            <v>561180556</v>
          </cell>
        </row>
        <row r="231">
          <cell r="C231">
            <v>12020320</v>
          </cell>
          <cell r="D231" t="str">
            <v>PROYECT FINANC DIGITAL TEMENOS INTEGRAC</v>
          </cell>
          <cell r="E231">
            <v>6031722597</v>
          </cell>
          <cell r="G231">
            <v>6031722597</v>
          </cell>
        </row>
        <row r="232">
          <cell r="C232">
            <v>12020321</v>
          </cell>
          <cell r="D232" t="str">
            <v>PROYECTO IMPLEMENTACION INTERFISA</v>
          </cell>
          <cell r="E232">
            <v>652234584</v>
          </cell>
          <cell r="G232">
            <v>652234584</v>
          </cell>
        </row>
        <row r="233">
          <cell r="C233">
            <v>12020322</v>
          </cell>
          <cell r="D233" t="str">
            <v>PROYECTO PRESTO WORKFLOW</v>
          </cell>
          <cell r="E233">
            <v>57791833</v>
          </cell>
          <cell r="G233">
            <v>57791833</v>
          </cell>
        </row>
        <row r="234">
          <cell r="C234">
            <v>12020323</v>
          </cell>
          <cell r="D234" t="str">
            <v>PROYECTO NORMATIVO</v>
          </cell>
          <cell r="E234">
            <v>98225000</v>
          </cell>
          <cell r="G234">
            <v>98225000</v>
          </cell>
        </row>
        <row r="235">
          <cell r="C235">
            <v>12020324</v>
          </cell>
          <cell r="D235" t="str">
            <v>PROYECTO SIPAP Y MEJORAS ITGF</v>
          </cell>
          <cell r="E235">
            <v>1255855556</v>
          </cell>
          <cell r="G235">
            <v>1255855556</v>
          </cell>
        </row>
        <row r="236">
          <cell r="C236">
            <v>12020325</v>
          </cell>
          <cell r="D236" t="str">
            <v>PROYECTO SGR, SIR Y PDN</v>
          </cell>
          <cell r="E236">
            <v>254164394</v>
          </cell>
          <cell r="G236">
            <v>254164394</v>
          </cell>
        </row>
        <row r="237">
          <cell r="C237">
            <v>12020326</v>
          </cell>
          <cell r="D237" t="str">
            <v>PROYECTO SIPAP 24/7</v>
          </cell>
          <cell r="E237">
            <v>415125000</v>
          </cell>
          <cell r="G237">
            <v>415125000</v>
          </cell>
        </row>
        <row r="238">
          <cell r="C238">
            <v>12020327</v>
          </cell>
          <cell r="D238" t="str">
            <v>PROYECTO UENO BI</v>
          </cell>
          <cell r="E238">
            <v>136323040</v>
          </cell>
          <cell r="G238">
            <v>136323040</v>
          </cell>
        </row>
        <row r="239">
          <cell r="C239">
            <v>12020328</v>
          </cell>
          <cell r="D239" t="str">
            <v>PROYECTO UENO CORE</v>
          </cell>
          <cell r="E239">
            <v>605476975</v>
          </cell>
          <cell r="G239">
            <v>605476975</v>
          </cell>
        </row>
        <row r="240">
          <cell r="C240">
            <v>12020329</v>
          </cell>
          <cell r="D240" t="str">
            <v>PROYECTO UENO INTEGRACION</v>
          </cell>
          <cell r="E240">
            <v>371334111</v>
          </cell>
          <cell r="G240">
            <v>371334111</v>
          </cell>
        </row>
        <row r="241">
          <cell r="C241">
            <v>12020330</v>
          </cell>
          <cell r="D241" t="str">
            <v>PROYECTOS</v>
          </cell>
          <cell r="E241">
            <v>64500000</v>
          </cell>
          <cell r="G241">
            <v>64500000</v>
          </cell>
        </row>
        <row r="242">
          <cell r="C242">
            <v>12020331</v>
          </cell>
          <cell r="D242" t="str">
            <v>PROYECTO STAFF</v>
          </cell>
          <cell r="E242">
            <v>170333333</v>
          </cell>
          <cell r="G242">
            <v>170333333</v>
          </cell>
        </row>
        <row r="243">
          <cell r="C243">
            <v>12020332</v>
          </cell>
          <cell r="D243" t="str">
            <v>WEPA</v>
          </cell>
          <cell r="E243">
            <v>1856391910</v>
          </cell>
          <cell r="G243">
            <v>1856391910</v>
          </cell>
        </row>
        <row r="244">
          <cell r="C244">
            <v>12020333</v>
          </cell>
          <cell r="D244" t="str">
            <v>SEGURIDAD LOGICA</v>
          </cell>
          <cell r="E244">
            <v>27251467</v>
          </cell>
          <cell r="G244">
            <v>27251467</v>
          </cell>
        </row>
        <row r="245">
          <cell r="C245">
            <v>12020334</v>
          </cell>
          <cell r="D245" t="str">
            <v>PROYECTOS TEDS</v>
          </cell>
          <cell r="E245">
            <v>234942120</v>
          </cell>
          <cell r="G245">
            <v>234942120</v>
          </cell>
        </row>
        <row r="246">
          <cell r="C246">
            <v>12020335</v>
          </cell>
          <cell r="D246" t="str">
            <v>PROYECTO MOBILE</v>
          </cell>
          <cell r="E246">
            <v>77906667</v>
          </cell>
          <cell r="G246">
            <v>77906667</v>
          </cell>
        </row>
        <row r="247">
          <cell r="C247">
            <v>12020336</v>
          </cell>
          <cell r="D247" t="str">
            <v>PROYECTO SUPER APP</v>
          </cell>
          <cell r="E247">
            <v>744495745</v>
          </cell>
          <cell r="G247">
            <v>744495745</v>
          </cell>
        </row>
        <row r="248">
          <cell r="C248">
            <v>12020337</v>
          </cell>
          <cell r="D248" t="str">
            <v>(-) PREVISION POR COSTO DE DESARROLLOS E</v>
          </cell>
          <cell r="E248">
            <v>-16888888889</v>
          </cell>
          <cell r="G248">
            <v>-16888888889</v>
          </cell>
        </row>
        <row r="249">
          <cell r="C249">
            <v>12020338</v>
          </cell>
          <cell r="D249" t="str">
            <v>DESARROLLOS 2021</v>
          </cell>
          <cell r="E249">
            <v>26325736462</v>
          </cell>
          <cell r="G249">
            <v>26325736462</v>
          </cell>
        </row>
        <row r="250">
          <cell r="C250">
            <v>12020339</v>
          </cell>
          <cell r="D250" t="str">
            <v>OTROS PROYECTOS</v>
          </cell>
          <cell r="E250">
            <v>5941598531</v>
          </cell>
          <cell r="G250">
            <v>5941598531</v>
          </cell>
        </row>
        <row r="251">
          <cell r="C251">
            <v>12020340</v>
          </cell>
          <cell r="D251" t="str">
            <v>DERECHO DE SOFTWARE</v>
          </cell>
          <cell r="E251">
            <v>56480824753</v>
          </cell>
          <cell r="G251">
            <v>56480824753</v>
          </cell>
        </row>
        <row r="252">
          <cell r="C252">
            <v>12020341</v>
          </cell>
          <cell r="D252" t="str">
            <v>ITGF</v>
          </cell>
          <cell r="E252">
            <v>35563967609</v>
          </cell>
          <cell r="G252">
            <v>35563967609</v>
          </cell>
        </row>
        <row r="253">
          <cell r="C253">
            <v>12020342</v>
          </cell>
          <cell r="D253" t="str">
            <v>OTRO SOFTWARE</v>
          </cell>
          <cell r="E253">
            <v>42170324650</v>
          </cell>
          <cell r="G253">
            <v>42170324650</v>
          </cell>
        </row>
        <row r="254">
          <cell r="C254">
            <v>12020343</v>
          </cell>
          <cell r="D254" t="str">
            <v>MARCA JF</v>
          </cell>
          <cell r="E254">
            <v>31999524129</v>
          </cell>
          <cell r="G254">
            <v>31999524129</v>
          </cell>
        </row>
        <row r="255">
          <cell r="C255">
            <v>12020344</v>
          </cell>
          <cell r="D255" t="str">
            <v xml:space="preserve">(-) AMORTIZACIÓN ACUMULADA LICENCIAS Y MARCAS </v>
          </cell>
          <cell r="E255">
            <v>-28043214529</v>
          </cell>
          <cell r="G255">
            <v>-28043214529</v>
          </cell>
        </row>
        <row r="256">
          <cell r="C256">
            <v>12020345</v>
          </cell>
          <cell r="D256" t="str">
            <v>AJUSTE GOOD WILL</v>
          </cell>
          <cell r="E256">
            <v>6790490080</v>
          </cell>
          <cell r="G256">
            <v>6790490080</v>
          </cell>
        </row>
        <row r="257">
          <cell r="C257">
            <v>120204</v>
          </cell>
          <cell r="D257" t="str">
            <v>CARGOS DIFERIDOS</v>
          </cell>
          <cell r="F257">
            <v>287531566</v>
          </cell>
          <cell r="G257">
            <v>287531566</v>
          </cell>
        </row>
        <row r="258">
          <cell r="C258">
            <v>12020401</v>
          </cell>
          <cell r="D258" t="str">
            <v>GASTOS POR EMISIÓN DE BONOS</v>
          </cell>
          <cell r="E258">
            <v>306509498</v>
          </cell>
          <cell r="G258">
            <v>306509498</v>
          </cell>
        </row>
        <row r="259">
          <cell r="C259">
            <v>12020402</v>
          </cell>
          <cell r="D259" t="str">
            <v>(-) AMORTIZACIÓN ACUMULADA GASTOS POR EM</v>
          </cell>
          <cell r="E259">
            <v>-18977932</v>
          </cell>
          <cell r="G259">
            <v>-18977932</v>
          </cell>
        </row>
        <row r="260">
          <cell r="C260">
            <v>2</v>
          </cell>
          <cell r="D260" t="str">
            <v>PASIVO</v>
          </cell>
          <cell r="F260">
            <v>322816059854</v>
          </cell>
          <cell r="G260">
            <v>322816059854</v>
          </cell>
        </row>
        <row r="261">
          <cell r="C261">
            <v>21</v>
          </cell>
          <cell r="D261" t="str">
            <v>PASIVO CORRIENTE</v>
          </cell>
          <cell r="F261">
            <v>114151147226</v>
          </cell>
          <cell r="G261">
            <v>114151147226</v>
          </cell>
        </row>
        <row r="262">
          <cell r="C262">
            <v>2101</v>
          </cell>
          <cell r="D262" t="str">
            <v>DEUDAS OPERATIVAS</v>
          </cell>
          <cell r="F262">
            <v>59497655539</v>
          </cell>
          <cell r="G262">
            <v>59497655539</v>
          </cell>
        </row>
        <row r="263">
          <cell r="C263">
            <v>210101</v>
          </cell>
          <cell r="D263" t="str">
            <v>DEUDAS COMERCIALES</v>
          </cell>
          <cell r="F263">
            <v>27553315445</v>
          </cell>
          <cell r="G263">
            <v>27553315445</v>
          </cell>
        </row>
        <row r="264">
          <cell r="C264">
            <v>21010101</v>
          </cell>
          <cell r="D264" t="str">
            <v>PROVEEDORES LOCALES  ML</v>
          </cell>
          <cell r="E264">
            <v>20243239218</v>
          </cell>
          <cell r="G264">
            <v>20243239218</v>
          </cell>
        </row>
        <row r="265">
          <cell r="C265">
            <v>21010102</v>
          </cell>
          <cell r="D265" t="str">
            <v>PROVEEDORES LOCALES  ME</v>
          </cell>
          <cell r="E265">
            <v>5522558054</v>
          </cell>
          <cell r="G265">
            <v>5522558054</v>
          </cell>
        </row>
        <row r="266">
          <cell r="C266">
            <v>21010105</v>
          </cell>
          <cell r="D266" t="str">
            <v>REPOSICION DESPACHOS - ALLEGRETTI</v>
          </cell>
          <cell r="E266">
            <v>1054879431</v>
          </cell>
          <cell r="G266">
            <v>1054879431</v>
          </cell>
        </row>
        <row r="267">
          <cell r="C267">
            <v>21010106</v>
          </cell>
          <cell r="D267" t="str">
            <v>CH DIFERIDOS- A PAGAR $</v>
          </cell>
          <cell r="E267">
            <v>366280736</v>
          </cell>
          <cell r="G267">
            <v>366280736</v>
          </cell>
        </row>
        <row r="268">
          <cell r="C268">
            <v>21010108</v>
          </cell>
          <cell r="D268" t="str">
            <v>CHEQUES PENDIENTES A EFECTIVIZAR</v>
          </cell>
          <cell r="E268">
            <v>366358006</v>
          </cell>
          <cell r="G268">
            <v>366358006</v>
          </cell>
        </row>
        <row r="269">
          <cell r="C269">
            <v>210102</v>
          </cell>
          <cell r="D269" t="str">
            <v>DEUDAS CON EL EXTERIOR</v>
          </cell>
          <cell r="F269">
            <v>31944340094</v>
          </cell>
          <cell r="G269">
            <v>31944340094</v>
          </cell>
        </row>
        <row r="270">
          <cell r="C270">
            <v>21010201</v>
          </cell>
          <cell r="D270" t="str">
            <v>RICOH PROVEEDOR EXTERIOR</v>
          </cell>
          <cell r="E270">
            <v>17926856291</v>
          </cell>
          <cell r="G270">
            <v>17926856291</v>
          </cell>
        </row>
        <row r="271">
          <cell r="C271">
            <v>21010202</v>
          </cell>
          <cell r="D271" t="str">
            <v>OTROS PROVEEDORES DEL EXTERIOR</v>
          </cell>
          <cell r="E271">
            <v>14017483803</v>
          </cell>
          <cell r="G271">
            <v>14017483803</v>
          </cell>
        </row>
        <row r="272">
          <cell r="C272">
            <v>2102</v>
          </cell>
          <cell r="D272" t="str">
            <v>DEUDAS SOCIALES</v>
          </cell>
          <cell r="F272">
            <v>4819439671</v>
          </cell>
          <cell r="G272">
            <v>4819439671</v>
          </cell>
        </row>
        <row r="273">
          <cell r="C273">
            <v>210201</v>
          </cell>
          <cell r="D273" t="str">
            <v>SALARIOS Y CARGAS SOCIALES A PAGAR</v>
          </cell>
          <cell r="F273">
            <v>4819439671</v>
          </cell>
          <cell r="G273">
            <v>4819439671</v>
          </cell>
        </row>
        <row r="274">
          <cell r="C274">
            <v>21020101</v>
          </cell>
          <cell r="D274" t="str">
            <v>SUELDOS  A PAGAR</v>
          </cell>
          <cell r="E274">
            <v>1823695829</v>
          </cell>
          <cell r="G274">
            <v>1823695829</v>
          </cell>
        </row>
        <row r="275">
          <cell r="C275">
            <v>21020102</v>
          </cell>
          <cell r="D275" t="str">
            <v>AGUINALDOS A PAGAR</v>
          </cell>
          <cell r="E275">
            <v>1346346040</v>
          </cell>
          <cell r="G275">
            <v>1346346040</v>
          </cell>
        </row>
        <row r="276">
          <cell r="C276">
            <v>21020103</v>
          </cell>
          <cell r="D276" t="str">
            <v>IPS A PAGAR</v>
          </cell>
          <cell r="E276">
            <v>1280775646</v>
          </cell>
          <cell r="G276">
            <v>1280775646</v>
          </cell>
        </row>
        <row r="277">
          <cell r="C277">
            <v>21020109</v>
          </cell>
          <cell r="D277" t="str">
            <v>ASO EMPLEADOS</v>
          </cell>
          <cell r="E277">
            <v>52017263</v>
          </cell>
          <cell r="G277">
            <v>52017263</v>
          </cell>
        </row>
        <row r="278">
          <cell r="C278">
            <v>21020110</v>
          </cell>
          <cell r="D278" t="str">
            <v>COMISIONES A PAGAR</v>
          </cell>
          <cell r="E278">
            <v>208140968</v>
          </cell>
          <cell r="G278">
            <v>208140968</v>
          </cell>
        </row>
        <row r="279">
          <cell r="C279">
            <v>21020111</v>
          </cell>
          <cell r="D279" t="str">
            <v>AGUINALDOS A PAGAR HONORARIOS</v>
          </cell>
          <cell r="E279">
            <v>108463925</v>
          </cell>
          <cell r="G279">
            <v>108463925</v>
          </cell>
        </row>
        <row r="280">
          <cell r="C280">
            <v>2103</v>
          </cell>
          <cell r="D280" t="str">
            <v>DEUDAS IMPOSITIVAS</v>
          </cell>
          <cell r="F280">
            <v>4547447285</v>
          </cell>
          <cell r="G280">
            <v>4547447285</v>
          </cell>
        </row>
        <row r="281">
          <cell r="C281">
            <v>210301</v>
          </cell>
          <cell r="D281" t="str">
            <v>IMPUESTOS A PAGAR</v>
          </cell>
          <cell r="F281">
            <v>4547447285</v>
          </cell>
          <cell r="G281">
            <v>4547447285</v>
          </cell>
        </row>
        <row r="282">
          <cell r="C282">
            <v>21030101</v>
          </cell>
          <cell r="D282" t="str">
            <v>IVA A PAGAR</v>
          </cell>
          <cell r="E282">
            <v>9528</v>
          </cell>
          <cell r="G282">
            <v>9528</v>
          </cell>
        </row>
        <row r="283">
          <cell r="C283">
            <v>21030102</v>
          </cell>
          <cell r="D283" t="str">
            <v>IRE - RENTA A PAGAR</v>
          </cell>
          <cell r="E283">
            <v>4429115754</v>
          </cell>
          <cell r="G283">
            <v>4429115754</v>
          </cell>
        </row>
        <row r="284">
          <cell r="C284">
            <v>21030103</v>
          </cell>
          <cell r="D284" t="str">
            <v>RETENCIONES A PAGAR</v>
          </cell>
          <cell r="E284">
            <v>118322003</v>
          </cell>
          <cell r="G284">
            <v>118322003</v>
          </cell>
        </row>
        <row r="285">
          <cell r="C285">
            <v>2104</v>
          </cell>
          <cell r="D285" t="str">
            <v>DEUDAS FINANCIERAS</v>
          </cell>
          <cell r="F285">
            <v>21152000673</v>
          </cell>
          <cell r="G285">
            <v>21152000673</v>
          </cell>
        </row>
        <row r="286">
          <cell r="C286">
            <v>210401</v>
          </cell>
          <cell r="D286" t="str">
            <v>PRESTAMOS BANCARIOS ML</v>
          </cell>
          <cell r="F286">
            <v>618410969</v>
          </cell>
          <cell r="G286">
            <v>618410969</v>
          </cell>
        </row>
        <row r="287">
          <cell r="C287">
            <v>21040106</v>
          </cell>
          <cell r="D287" t="str">
            <v>BANCO ITAU CP</v>
          </cell>
          <cell r="E287">
            <v>618410969</v>
          </cell>
          <cell r="G287">
            <v>618410969</v>
          </cell>
        </row>
        <row r="288">
          <cell r="C288">
            <v>210402</v>
          </cell>
          <cell r="D288" t="str">
            <v>PRESTAMOS BANCARIOS ME</v>
          </cell>
          <cell r="F288">
            <v>20533589704</v>
          </cell>
          <cell r="G288">
            <v>20533589704</v>
          </cell>
        </row>
        <row r="289">
          <cell r="C289">
            <v>21040201</v>
          </cell>
          <cell r="D289" t="str">
            <v>BANCO REGIONAL U$D CP</v>
          </cell>
          <cell r="E289">
            <v>573342479</v>
          </cell>
          <cell r="G289">
            <v>573342479</v>
          </cell>
        </row>
        <row r="290">
          <cell r="C290">
            <v>21040202</v>
          </cell>
          <cell r="D290" t="str">
            <v>BANCO AMAMBAY U$D CP</v>
          </cell>
          <cell r="E290">
            <v>3852068009</v>
          </cell>
          <cell r="G290">
            <v>3852068009</v>
          </cell>
        </row>
        <row r="291">
          <cell r="C291">
            <v>21040203</v>
          </cell>
          <cell r="D291" t="str">
            <v>BANCO SUDAMERIS U$D CP</v>
          </cell>
          <cell r="E291">
            <v>2475978980</v>
          </cell>
          <cell r="G291">
            <v>2475978980</v>
          </cell>
        </row>
        <row r="292">
          <cell r="C292">
            <v>21040204</v>
          </cell>
          <cell r="D292" t="str">
            <v>BANCO ITAU U$D CP</v>
          </cell>
          <cell r="E292">
            <v>2692045469</v>
          </cell>
          <cell r="G292">
            <v>2692045469</v>
          </cell>
        </row>
        <row r="293">
          <cell r="C293">
            <v>21040212</v>
          </cell>
          <cell r="D293" t="str">
            <v>BANCO FAMILIAR U$D CP</v>
          </cell>
          <cell r="E293">
            <v>2512094519</v>
          </cell>
          <cell r="G293">
            <v>2512094519</v>
          </cell>
        </row>
        <row r="294">
          <cell r="C294">
            <v>21040213</v>
          </cell>
          <cell r="D294" t="str">
            <v>BANCO ATLAS S.A. U$D CP</v>
          </cell>
          <cell r="E294">
            <v>3061956307</v>
          </cell>
          <cell r="G294">
            <v>3061956307</v>
          </cell>
        </row>
        <row r="295">
          <cell r="C295">
            <v>21040214</v>
          </cell>
          <cell r="D295" t="str">
            <v>FINANCIERA SOLAR U$D CP</v>
          </cell>
          <cell r="E295">
            <v>1028109208</v>
          </cell>
          <cell r="G295">
            <v>1028109208</v>
          </cell>
        </row>
        <row r="296">
          <cell r="C296">
            <v>21040215</v>
          </cell>
          <cell r="D296" t="str">
            <v>B.B.V.A U$D CP</v>
          </cell>
          <cell r="E296">
            <v>3066349504</v>
          </cell>
          <cell r="G296">
            <v>3066349504</v>
          </cell>
        </row>
        <row r="297">
          <cell r="C297">
            <v>21040217</v>
          </cell>
          <cell r="D297" t="str">
            <v>VISION DE FINANZAS U$D CP</v>
          </cell>
          <cell r="E297">
            <v>715802825</v>
          </cell>
          <cell r="G297">
            <v>715802825</v>
          </cell>
        </row>
        <row r="298">
          <cell r="C298">
            <v>21040219</v>
          </cell>
          <cell r="D298" t="str">
            <v>BANCO RIO S.A. U$D CP</v>
          </cell>
          <cell r="E298">
            <v>2051002946</v>
          </cell>
          <cell r="G298">
            <v>2051002946</v>
          </cell>
        </row>
        <row r="299">
          <cell r="C299">
            <v>21040221</v>
          </cell>
          <cell r="D299" t="str">
            <v>FIC S.A DE FINANZAS S.A. U$S CP</v>
          </cell>
          <cell r="E299">
            <v>695574901</v>
          </cell>
          <cell r="G299">
            <v>695574901</v>
          </cell>
        </row>
        <row r="300">
          <cell r="C300">
            <v>21040222</v>
          </cell>
          <cell r="D300" t="str">
            <v>BANCO GNB U$D CP</v>
          </cell>
          <cell r="E300">
            <v>597054331</v>
          </cell>
          <cell r="G300">
            <v>597054331</v>
          </cell>
        </row>
        <row r="301">
          <cell r="C301">
            <v>21040223</v>
          </cell>
          <cell r="D301" t="str">
            <v>BANCOP U$D CP</v>
          </cell>
          <cell r="E301">
            <v>612226781</v>
          </cell>
          <cell r="G301">
            <v>612226781</v>
          </cell>
        </row>
        <row r="302">
          <cell r="C302">
            <v>21040298</v>
          </cell>
          <cell r="D302" t="str">
            <v>INTERESES A DEVENGAR ME CP</v>
          </cell>
          <cell r="E302">
            <v>-3400016555</v>
          </cell>
          <cell r="G302">
            <v>-3400016555</v>
          </cell>
        </row>
        <row r="303">
          <cell r="C303">
            <v>210403</v>
          </cell>
          <cell r="D303" t="str">
            <v>PRESTAMOS DE OTRAS ENTIDADES</v>
          </cell>
          <cell r="F303" t="str">
            <v xml:space="preserve">                        -</v>
          </cell>
          <cell r="G303" t="str">
            <v xml:space="preserve">                                -</v>
          </cell>
        </row>
        <row r="304">
          <cell r="C304">
            <v>21040302</v>
          </cell>
          <cell r="D304" t="str">
            <v xml:space="preserve">     CAPITAL J FLEISCHMAN Y CIA USD</v>
          </cell>
          <cell r="E304" t="str">
            <v xml:space="preserve">                        -</v>
          </cell>
          <cell r="G304" t="str">
            <v xml:space="preserve">                                -</v>
          </cell>
        </row>
        <row r="305">
          <cell r="C305">
            <v>21040303</v>
          </cell>
          <cell r="D305" t="str">
            <v xml:space="preserve">     INTERESES A PAGAR J FLEISCHMAN Y CI</v>
          </cell>
          <cell r="E305" t="str">
            <v xml:space="preserve">                        -</v>
          </cell>
          <cell r="G305" t="str">
            <v xml:space="preserve">                                -</v>
          </cell>
        </row>
        <row r="306">
          <cell r="C306">
            <v>21040304</v>
          </cell>
          <cell r="D306" t="str">
            <v xml:space="preserve">     (-) INTERESES A DEVENGAR J FLEISCHM</v>
          </cell>
          <cell r="E306" t="str">
            <v xml:space="preserve">                        -</v>
          </cell>
          <cell r="G306" t="str">
            <v xml:space="preserve">                                -</v>
          </cell>
        </row>
        <row r="307">
          <cell r="C307">
            <v>21040306</v>
          </cell>
          <cell r="D307" t="str">
            <v xml:space="preserve">     CAPITAL J FLEISCHMAN GS</v>
          </cell>
          <cell r="E307" t="str">
            <v xml:space="preserve">                        -</v>
          </cell>
          <cell r="G307" t="str">
            <v xml:space="preserve">                                -</v>
          </cell>
        </row>
        <row r="308">
          <cell r="C308">
            <v>21040307</v>
          </cell>
          <cell r="D308" t="str">
            <v xml:space="preserve">     INTERESES A PAGAR J FLEISCHMAN GS</v>
          </cell>
          <cell r="E308" t="str">
            <v xml:space="preserve">                        -</v>
          </cell>
          <cell r="G308" t="str">
            <v xml:space="preserve">                                -</v>
          </cell>
        </row>
        <row r="309">
          <cell r="C309">
            <v>21040308</v>
          </cell>
          <cell r="D309" t="str">
            <v xml:space="preserve">     (-) INTERESES A DEVENGAR J FLEISCHM</v>
          </cell>
          <cell r="E309" t="str">
            <v xml:space="preserve">                        -</v>
          </cell>
          <cell r="G309" t="str">
            <v xml:space="preserve">                                -</v>
          </cell>
        </row>
        <row r="310">
          <cell r="C310">
            <v>2105</v>
          </cell>
          <cell r="D310" t="str">
            <v>INGRESOS DIFERIDOS</v>
          </cell>
          <cell r="F310">
            <v>17629696505</v>
          </cell>
          <cell r="G310">
            <v>17629696505</v>
          </cell>
        </row>
        <row r="311">
          <cell r="C311">
            <v>210501</v>
          </cell>
          <cell r="D311" t="str">
            <v>VENTAS DIFERIDAS</v>
          </cell>
          <cell r="F311">
            <v>3673855808</v>
          </cell>
          <cell r="G311">
            <v>3673855808</v>
          </cell>
        </row>
        <row r="312">
          <cell r="C312">
            <v>21050102</v>
          </cell>
          <cell r="D312" t="str">
            <v>PREVISION DE COSTO VENTA</v>
          </cell>
          <cell r="E312">
            <v>3642804423</v>
          </cell>
          <cell r="G312">
            <v>3642804423</v>
          </cell>
        </row>
        <row r="313">
          <cell r="C313">
            <v>21050103</v>
          </cell>
          <cell r="D313" t="str">
            <v>ANTICIPO DE CLIENTES USD</v>
          </cell>
          <cell r="E313">
            <v>17610657</v>
          </cell>
          <cell r="G313">
            <v>17610657</v>
          </cell>
        </row>
        <row r="314">
          <cell r="C314">
            <v>21050105</v>
          </cell>
          <cell r="D314" t="str">
            <v>ANTICIPO ACREDITACIONES GS</v>
          </cell>
          <cell r="E314">
            <v>1406493</v>
          </cell>
          <cell r="G314">
            <v>1406493</v>
          </cell>
        </row>
        <row r="315">
          <cell r="C315">
            <v>21050107</v>
          </cell>
          <cell r="D315" t="str">
            <v>ANTICIPO DE CLIENTES GS</v>
          </cell>
          <cell r="E315">
            <v>12034235</v>
          </cell>
          <cell r="G315">
            <v>12034235</v>
          </cell>
        </row>
        <row r="316">
          <cell r="C316">
            <v>21050117</v>
          </cell>
          <cell r="D316" t="str">
            <v>INGRESOS COBRADOS POR ADELANTADO</v>
          </cell>
          <cell r="E316" t="str">
            <v xml:space="preserve">                        -</v>
          </cell>
          <cell r="G316" t="str">
            <v xml:space="preserve">                                -</v>
          </cell>
        </row>
        <row r="317">
          <cell r="C317">
            <v>210502</v>
          </cell>
          <cell r="D317" t="str">
            <v>PROVISIONES</v>
          </cell>
          <cell r="F317">
            <v>13955840697</v>
          </cell>
          <cell r="G317">
            <v>13955840697</v>
          </cell>
        </row>
        <row r="318">
          <cell r="C318">
            <v>21050201</v>
          </cell>
          <cell r="D318" t="str">
            <v>PROVISIONES VARIAS</v>
          </cell>
          <cell r="E318">
            <v>2000000000</v>
          </cell>
          <cell r="G318">
            <v>2000000000</v>
          </cell>
        </row>
        <row r="319">
          <cell r="C319">
            <v>21050202</v>
          </cell>
          <cell r="D319" t="str">
            <v>DESCUENTOS ASISMED</v>
          </cell>
          <cell r="E319">
            <v>2173050</v>
          </cell>
          <cell r="G319">
            <v>2173050</v>
          </cell>
        </row>
        <row r="320">
          <cell r="C320">
            <v>21050203</v>
          </cell>
          <cell r="D320" t="str">
            <v>UENO GS</v>
          </cell>
          <cell r="E320">
            <v>3399087</v>
          </cell>
          <cell r="G320">
            <v>3399087</v>
          </cell>
        </row>
        <row r="321">
          <cell r="C321">
            <v>21050204</v>
          </cell>
          <cell r="D321" t="str">
            <v>FONDO FIJO A PAGAR CBS</v>
          </cell>
          <cell r="E321">
            <v>4102578</v>
          </cell>
          <cell r="G321">
            <v>4102578</v>
          </cell>
        </row>
        <row r="322">
          <cell r="C322">
            <v>21050205</v>
          </cell>
          <cell r="D322" t="str">
            <v>GRUPO VAZQUEZ A PAGAR GS</v>
          </cell>
          <cell r="E322" t="str">
            <v xml:space="preserve">                        -</v>
          </cell>
          <cell r="G322" t="str">
            <v xml:space="preserve">                                -</v>
          </cell>
        </row>
        <row r="323">
          <cell r="C323">
            <v>21050206</v>
          </cell>
          <cell r="D323" t="str">
            <v>IOIO GS</v>
          </cell>
          <cell r="E323">
            <v>5434000</v>
          </cell>
          <cell r="G323">
            <v>5434000</v>
          </cell>
        </row>
        <row r="324">
          <cell r="C324">
            <v>21050207</v>
          </cell>
          <cell r="D324" t="str">
            <v>EMBARGOS JUDICIALES</v>
          </cell>
          <cell r="E324" t="str">
            <v xml:space="preserve">                        -</v>
          </cell>
          <cell r="G324" t="str">
            <v xml:space="preserve">                                -</v>
          </cell>
        </row>
        <row r="325">
          <cell r="C325">
            <v>21050208</v>
          </cell>
          <cell r="D325" t="str">
            <v>CREDICENTRO A PAGAR GS</v>
          </cell>
          <cell r="E325">
            <v>4172696997</v>
          </cell>
          <cell r="G325">
            <v>4172696997</v>
          </cell>
        </row>
        <row r="326">
          <cell r="C326">
            <v>21050209</v>
          </cell>
          <cell r="D326" t="str">
            <v>CREDICENTRO A PAGAR USD</v>
          </cell>
          <cell r="E326">
            <v>6007094698</v>
          </cell>
          <cell r="G326">
            <v>6007094698</v>
          </cell>
        </row>
        <row r="327">
          <cell r="C327">
            <v>21050210</v>
          </cell>
          <cell r="D327" t="str">
            <v>CBS A PAGAR</v>
          </cell>
          <cell r="E327">
            <v>1037494948</v>
          </cell>
          <cell r="G327">
            <v>1037494948</v>
          </cell>
        </row>
        <row r="328">
          <cell r="C328">
            <v>21050211</v>
          </cell>
          <cell r="D328" t="str">
            <v>DESCUENTO POR DONACIONES</v>
          </cell>
          <cell r="E328">
            <v>-100000</v>
          </cell>
          <cell r="G328">
            <v>-100000</v>
          </cell>
        </row>
        <row r="329">
          <cell r="C329">
            <v>21050212</v>
          </cell>
          <cell r="D329" t="str">
            <v>CBS A PAGAR USD</v>
          </cell>
          <cell r="E329" t="str">
            <v xml:space="preserve">                        -</v>
          </cell>
          <cell r="G329" t="str">
            <v xml:space="preserve">                                -</v>
          </cell>
        </row>
        <row r="330">
          <cell r="C330">
            <v>21050213</v>
          </cell>
          <cell r="D330" t="str">
            <v>OPERACIONES CBS A PAGAR HONOR. CORP.</v>
          </cell>
          <cell r="E330" t="str">
            <v xml:space="preserve">                        -</v>
          </cell>
          <cell r="G330" t="str">
            <v xml:space="preserve">                                -</v>
          </cell>
        </row>
        <row r="331">
          <cell r="C331">
            <v>21050214</v>
          </cell>
          <cell r="D331" t="str">
            <v>RECUPERO DE GASTOS GIMNASIO</v>
          </cell>
          <cell r="E331" t="str">
            <v xml:space="preserve">                        -</v>
          </cell>
          <cell r="G331" t="str">
            <v xml:space="preserve">                                -</v>
          </cell>
        </row>
        <row r="332">
          <cell r="C332">
            <v>21050215</v>
          </cell>
          <cell r="D332" t="str">
            <v>STE A PAGAR GS</v>
          </cell>
          <cell r="E332">
            <v>609098355</v>
          </cell>
          <cell r="G332">
            <v>609098355</v>
          </cell>
        </row>
        <row r="333">
          <cell r="C333">
            <v>21050216</v>
          </cell>
          <cell r="D333" t="str">
            <v>STE A PAGAR USD</v>
          </cell>
          <cell r="E333">
            <v>114251984</v>
          </cell>
          <cell r="G333">
            <v>114251984</v>
          </cell>
        </row>
        <row r="334">
          <cell r="C334">
            <v>21050217</v>
          </cell>
          <cell r="D334" t="str">
            <v>OPERACIONES A CANCELAR GS - TESORERIA</v>
          </cell>
          <cell r="E334">
            <v>-125000</v>
          </cell>
          <cell r="G334">
            <v>-125000</v>
          </cell>
        </row>
        <row r="335">
          <cell r="C335">
            <v>21050218</v>
          </cell>
          <cell r="D335" t="str">
            <v>DESCUENTO POR CUMPLEAÑOS</v>
          </cell>
          <cell r="E335">
            <v>20000</v>
          </cell>
          <cell r="G335">
            <v>20000</v>
          </cell>
        </row>
        <row r="336">
          <cell r="C336">
            <v>21050219</v>
          </cell>
          <cell r="D336" t="str">
            <v>DESCUENTO POR AYUDA ESCOLAR</v>
          </cell>
          <cell r="E336">
            <v>300000</v>
          </cell>
          <cell r="G336">
            <v>300000</v>
          </cell>
        </row>
        <row r="337">
          <cell r="C337">
            <v>2107</v>
          </cell>
          <cell r="D337" t="str">
            <v>OTRAS DEUDAS POR TARJETA</v>
          </cell>
          <cell r="F337">
            <v>-103122853</v>
          </cell>
          <cell r="G337">
            <v>-103122853</v>
          </cell>
        </row>
        <row r="338">
          <cell r="C338">
            <v>210701</v>
          </cell>
          <cell r="D338" t="str">
            <v>DEUDA TARJETA CREDITO</v>
          </cell>
          <cell r="F338">
            <v>-103122853</v>
          </cell>
          <cell r="G338">
            <v>-103122853</v>
          </cell>
        </row>
        <row r="339">
          <cell r="C339">
            <v>21070101</v>
          </cell>
          <cell r="D339" t="str">
            <v>TARJETA DE CREDITO ITAU</v>
          </cell>
          <cell r="E339">
            <v>698907</v>
          </cell>
          <cell r="G339">
            <v>698907</v>
          </cell>
        </row>
        <row r="340">
          <cell r="C340">
            <v>21070103</v>
          </cell>
          <cell r="D340" t="str">
            <v>ATLAS VISA EDUCACIÓN 3710</v>
          </cell>
          <cell r="E340">
            <v>-12091046</v>
          </cell>
          <cell r="G340">
            <v>-12091046</v>
          </cell>
        </row>
        <row r="341">
          <cell r="C341">
            <v>21070104</v>
          </cell>
          <cell r="D341" t="str">
            <v>ATLAS ADICIONAL 4484</v>
          </cell>
          <cell r="E341">
            <v>9836530</v>
          </cell>
          <cell r="G341">
            <v>9836530</v>
          </cell>
        </row>
        <row r="342">
          <cell r="C342">
            <v>21070105</v>
          </cell>
          <cell r="D342" t="str">
            <v>TARJETA VISA ORO N° 8765 - ADM</v>
          </cell>
          <cell r="E342">
            <v>-65589610</v>
          </cell>
          <cell r="G342">
            <v>-65589610</v>
          </cell>
        </row>
        <row r="343">
          <cell r="C343">
            <v>21070106</v>
          </cell>
          <cell r="D343" t="str">
            <v>TARJETA VISA ORO N° 8773 - MKT</v>
          </cell>
          <cell r="E343">
            <v>19084620</v>
          </cell>
          <cell r="G343">
            <v>19084620</v>
          </cell>
        </row>
        <row r="344">
          <cell r="C344">
            <v>21070107</v>
          </cell>
          <cell r="D344" t="str">
            <v>TARJETA VISA ORO N° 8781 - TI</v>
          </cell>
          <cell r="E344">
            <v>-238404297</v>
          </cell>
          <cell r="G344">
            <v>-238404297</v>
          </cell>
        </row>
        <row r="345">
          <cell r="C345">
            <v>21070108</v>
          </cell>
          <cell r="D345" t="str">
            <v>TARJETA VISA ORO NRO 9730 - TH</v>
          </cell>
          <cell r="E345">
            <v>-9407631</v>
          </cell>
          <cell r="G345">
            <v>-9407631</v>
          </cell>
        </row>
        <row r="346">
          <cell r="C346">
            <v>21070109</v>
          </cell>
          <cell r="D346" t="str">
            <v>TARJETA VISA ORO NRO 9748 - SHAIK</v>
          </cell>
          <cell r="E346">
            <v>674395</v>
          </cell>
          <cell r="G346">
            <v>674395</v>
          </cell>
        </row>
        <row r="347">
          <cell r="C347">
            <v>21070110</v>
          </cell>
          <cell r="D347" t="str">
            <v>TARJETA DE CREDITO VARIOS</v>
          </cell>
          <cell r="E347">
            <v>192075279</v>
          </cell>
          <cell r="G347">
            <v>192075279</v>
          </cell>
        </row>
        <row r="348">
          <cell r="C348">
            <v>2109</v>
          </cell>
          <cell r="D348" t="str">
            <v>OTRAS DEUDAS</v>
          </cell>
          <cell r="F348">
            <v>6608030406</v>
          </cell>
          <cell r="G348">
            <v>6608030406</v>
          </cell>
        </row>
        <row r="349">
          <cell r="C349">
            <v>210901</v>
          </cell>
          <cell r="D349" t="str">
            <v>OTRAS DEUDAS</v>
          </cell>
          <cell r="F349">
            <v>6608030406</v>
          </cell>
          <cell r="G349">
            <v>6608030406</v>
          </cell>
        </row>
        <row r="350">
          <cell r="C350">
            <v>21090103</v>
          </cell>
          <cell r="D350" t="str">
            <v>OTROS ACREEDORES</v>
          </cell>
          <cell r="E350">
            <v>446948035</v>
          </cell>
          <cell r="G350">
            <v>446948035</v>
          </cell>
        </row>
        <row r="351">
          <cell r="C351">
            <v>21090104</v>
          </cell>
          <cell r="D351" t="str">
            <v>OPERACIÓN FINANCIERA UENO CP</v>
          </cell>
          <cell r="E351">
            <v>6174538670</v>
          </cell>
          <cell r="G351">
            <v>6174538670</v>
          </cell>
        </row>
        <row r="352">
          <cell r="C352">
            <v>21090105</v>
          </cell>
          <cell r="D352" t="str">
            <v>MI NEGOCIO</v>
          </cell>
          <cell r="E352">
            <v>-13456299</v>
          </cell>
          <cell r="G352">
            <v>-13456299</v>
          </cell>
        </row>
        <row r="353">
          <cell r="C353">
            <v>22</v>
          </cell>
          <cell r="D353" t="str">
            <v>PASIVO NO CORRIENTE</v>
          </cell>
          <cell r="F353">
            <v>208664912628</v>
          </cell>
          <cell r="G353">
            <v>208664912628</v>
          </cell>
        </row>
        <row r="354">
          <cell r="C354">
            <v>2201</v>
          </cell>
          <cell r="D354" t="str">
            <v>DEUDAS COMERCIALES A LARGO PLAZO</v>
          </cell>
          <cell r="F354">
            <v>6423286264</v>
          </cell>
          <cell r="G354">
            <v>6423286264</v>
          </cell>
        </row>
        <row r="355">
          <cell r="C355">
            <v>220101</v>
          </cell>
          <cell r="D355" t="str">
            <v>DEUDAS OPERATIVAS A LARGO PLAZO</v>
          </cell>
          <cell r="F355">
            <v>5323286264</v>
          </cell>
          <cell r="G355">
            <v>5323286264</v>
          </cell>
        </row>
        <row r="356">
          <cell r="C356">
            <v>22010101</v>
          </cell>
          <cell r="D356" t="str">
            <v>PROVEEDORES LOCALES  ML LP</v>
          </cell>
          <cell r="E356">
            <v>1597850</v>
          </cell>
          <cell r="G356">
            <v>1597850</v>
          </cell>
        </row>
        <row r="357">
          <cell r="C357">
            <v>22010102</v>
          </cell>
          <cell r="D357" t="str">
            <v>PROVEEDORES LOCALES  ME LP</v>
          </cell>
          <cell r="E357">
            <v>-24929465</v>
          </cell>
          <cell r="G357">
            <v>-24929465</v>
          </cell>
        </row>
        <row r="358">
          <cell r="C358">
            <v>22010103</v>
          </cell>
          <cell r="D358" t="str">
            <v>PROVEEDORES EXTERIOR  - RICOH ME LP</v>
          </cell>
          <cell r="E358">
            <v>5346617879</v>
          </cell>
          <cell r="G358">
            <v>5346617879</v>
          </cell>
        </row>
        <row r="359">
          <cell r="C359">
            <v>220102</v>
          </cell>
          <cell r="D359" t="str">
            <v>DEUDAS OPERATIVAS A LARGO PLAZO</v>
          </cell>
          <cell r="F359">
            <v>1100000000</v>
          </cell>
          <cell r="G359">
            <v>1100000000</v>
          </cell>
        </row>
        <row r="360">
          <cell r="C360">
            <v>22010201</v>
          </cell>
          <cell r="D360" t="str">
            <v>RODRIGO SALDIVAR HEISECKE</v>
          </cell>
          <cell r="E360">
            <v>1100000000</v>
          </cell>
          <cell r="G360">
            <v>1100000000</v>
          </cell>
        </row>
        <row r="361">
          <cell r="C361">
            <v>2202</v>
          </cell>
          <cell r="D361" t="str">
            <v>DEUDAS FINANCIERAS</v>
          </cell>
          <cell r="F361">
            <v>54883208323</v>
          </cell>
          <cell r="G361">
            <v>54883208323</v>
          </cell>
        </row>
        <row r="362">
          <cell r="C362">
            <v>220201</v>
          </cell>
          <cell r="D362" t="str">
            <v>PRESTAMOS BANCARIOS LP ML</v>
          </cell>
          <cell r="F362">
            <v>361111359</v>
          </cell>
          <cell r="G362">
            <v>361111359</v>
          </cell>
        </row>
        <row r="363">
          <cell r="C363">
            <v>21040224</v>
          </cell>
          <cell r="D363" t="str">
            <v>PRESTAMOS FINANCIERA UENO SAECA USD</v>
          </cell>
          <cell r="E363">
            <v>-57123207</v>
          </cell>
          <cell r="G363">
            <v>-57123207</v>
          </cell>
        </row>
        <row r="364">
          <cell r="C364">
            <v>21040225</v>
          </cell>
          <cell r="D364" t="str">
            <v xml:space="preserve">     PRESTAMOS FINANC UENO USD</v>
          </cell>
          <cell r="E364">
            <v>54024397</v>
          </cell>
          <cell r="G364">
            <v>54024397</v>
          </cell>
        </row>
        <row r="365">
          <cell r="C365">
            <v>21040226</v>
          </cell>
          <cell r="D365" t="str">
            <v xml:space="preserve">     INTERESES A PAGAR PRESTAMOS UENO US</v>
          </cell>
          <cell r="E365">
            <v>3667417</v>
          </cell>
          <cell r="G365">
            <v>3667417</v>
          </cell>
        </row>
        <row r="366">
          <cell r="C366">
            <v>22020104</v>
          </cell>
          <cell r="D366" t="str">
            <v>BANCO ITAU LP</v>
          </cell>
          <cell r="E366">
            <v>444513162</v>
          </cell>
          <cell r="G366">
            <v>444513162</v>
          </cell>
        </row>
        <row r="367">
          <cell r="C367">
            <v>22020122</v>
          </cell>
          <cell r="D367" t="str">
            <v xml:space="preserve">     PRESTAMOS FINEXPAR GS</v>
          </cell>
          <cell r="E367">
            <v>-83555467</v>
          </cell>
          <cell r="G367">
            <v>-83555467</v>
          </cell>
        </row>
        <row r="368">
          <cell r="C368">
            <v>22020123</v>
          </cell>
          <cell r="D368" t="str">
            <v xml:space="preserve">     INTERESES A PAGAR FINEXPAR GS</v>
          </cell>
          <cell r="E368">
            <v>-17863377</v>
          </cell>
          <cell r="G368">
            <v>-17863377</v>
          </cell>
        </row>
        <row r="369">
          <cell r="C369">
            <v>22020124</v>
          </cell>
          <cell r="D369" t="str">
            <v xml:space="preserve">     (-) INTERESES A DEVENGAR FINEXPAR G</v>
          </cell>
          <cell r="E369">
            <v>17448434</v>
          </cell>
          <cell r="F369">
            <v>38431803346</v>
          </cell>
          <cell r="G369">
            <v>17448434</v>
          </cell>
        </row>
        <row r="370">
          <cell r="C370">
            <v>220202</v>
          </cell>
          <cell r="D370" t="str">
            <v>PRESTAMOS BANCARIOS LARGO PLAZO ME</v>
          </cell>
          <cell r="E370">
            <v>1088309695</v>
          </cell>
          <cell r="F370">
            <v>38431803346</v>
          </cell>
          <cell r="G370">
            <v>38431803346</v>
          </cell>
        </row>
        <row r="371">
          <cell r="C371">
            <v>22020201</v>
          </cell>
          <cell r="D371" t="str">
            <v>BANCO REGIONAL U$D LP</v>
          </cell>
          <cell r="E371">
            <v>1088309695</v>
          </cell>
          <cell r="G371">
            <v>1088309695</v>
          </cell>
        </row>
        <row r="372">
          <cell r="C372">
            <v>22020202</v>
          </cell>
          <cell r="D372" t="str">
            <v>BANCO AMAMBAY U$D LP</v>
          </cell>
          <cell r="E372">
            <v>7808624282</v>
          </cell>
          <cell r="G372">
            <v>7808624282</v>
          </cell>
        </row>
        <row r="373">
          <cell r="C373">
            <v>22020203</v>
          </cell>
          <cell r="D373" t="str">
            <v>BANCO SUDAMERIS U$D LP</v>
          </cell>
          <cell r="E373">
            <v>2906422785</v>
          </cell>
          <cell r="G373">
            <v>2906422785</v>
          </cell>
        </row>
        <row r="374">
          <cell r="C374">
            <v>22020204</v>
          </cell>
          <cell r="D374" t="str">
            <v>BANCO ITAU PRESTAMOS U$D LP</v>
          </cell>
          <cell r="E374">
            <v>4806511026</v>
          </cell>
          <cell r="G374">
            <v>4806511026</v>
          </cell>
        </row>
        <row r="375">
          <cell r="C375">
            <v>22020212</v>
          </cell>
          <cell r="D375" t="str">
            <v>BANCO FAMILIAR U$D LP</v>
          </cell>
          <cell r="E375">
            <v>1986872566</v>
          </cell>
          <cell r="G375">
            <v>1986872566</v>
          </cell>
        </row>
        <row r="376">
          <cell r="C376">
            <v>22020213</v>
          </cell>
          <cell r="D376" t="str">
            <v>BANCO ATLAS S.A. U$D LP</v>
          </cell>
          <cell r="E376">
            <v>4281502534</v>
          </cell>
          <cell r="G376">
            <v>4281502534</v>
          </cell>
        </row>
        <row r="377">
          <cell r="C377">
            <v>22020214</v>
          </cell>
          <cell r="D377" t="str">
            <v>FINANCIERA SOLAR U$D LP</v>
          </cell>
          <cell r="E377">
            <v>1369609546</v>
          </cell>
          <cell r="G377">
            <v>1369609546</v>
          </cell>
        </row>
        <row r="378">
          <cell r="C378">
            <v>22020215</v>
          </cell>
          <cell r="D378" t="str">
            <v>B.B.V.A U$D LP</v>
          </cell>
          <cell r="E378">
            <v>2387499727</v>
          </cell>
          <cell r="G378">
            <v>2387499727</v>
          </cell>
        </row>
        <row r="379">
          <cell r="C379">
            <v>22020217</v>
          </cell>
          <cell r="D379" t="str">
            <v>VISION DE FINANZAS U$D LP</v>
          </cell>
          <cell r="E379">
            <v>536852119</v>
          </cell>
          <cell r="G379">
            <v>536852119</v>
          </cell>
        </row>
        <row r="380">
          <cell r="C380">
            <v>22020219</v>
          </cell>
          <cell r="D380" t="str">
            <v>BANCO RIO S.A. U$D LP</v>
          </cell>
          <cell r="E380">
            <v>5665292548</v>
          </cell>
          <cell r="G380">
            <v>5665292548</v>
          </cell>
        </row>
        <row r="381">
          <cell r="C381">
            <v>22020220</v>
          </cell>
          <cell r="D381" t="str">
            <v>INTERESES A DEVENGAR ME LP</v>
          </cell>
          <cell r="E381">
            <v>-2928111296</v>
          </cell>
          <cell r="G381">
            <v>-2928111296</v>
          </cell>
        </row>
        <row r="382">
          <cell r="C382">
            <v>22020222</v>
          </cell>
          <cell r="D382" t="str">
            <v>FIC S.A DE FINANZAS U$D LP</v>
          </cell>
          <cell r="E382">
            <v>695575107</v>
          </cell>
          <cell r="G382">
            <v>695575107</v>
          </cell>
        </row>
        <row r="383">
          <cell r="C383">
            <v>22020223</v>
          </cell>
          <cell r="D383" t="str">
            <v>BANCO GNB U$D LP</v>
          </cell>
          <cell r="E383">
            <v>470294498</v>
          </cell>
          <cell r="G383">
            <v>470294498</v>
          </cell>
        </row>
        <row r="384">
          <cell r="C384">
            <v>22020224</v>
          </cell>
          <cell r="D384" t="str">
            <v>BANCOP U$D LP</v>
          </cell>
          <cell r="E384">
            <v>714264578</v>
          </cell>
          <cell r="G384">
            <v>714264578</v>
          </cell>
        </row>
        <row r="385">
          <cell r="C385">
            <v>22020226</v>
          </cell>
          <cell r="D385" t="str">
            <v xml:space="preserve">     PRESTAMOS FIC USD</v>
          </cell>
          <cell r="E385">
            <v>6641868688</v>
          </cell>
          <cell r="G385">
            <v>6641868688</v>
          </cell>
        </row>
        <row r="386">
          <cell r="C386">
            <v>22020227</v>
          </cell>
          <cell r="D386" t="str">
            <v xml:space="preserve">     INTERESES A PAGAR FIC USD</v>
          </cell>
          <cell r="E386">
            <v>1332345570</v>
          </cell>
          <cell r="G386">
            <v>1332345570</v>
          </cell>
        </row>
        <row r="387">
          <cell r="C387">
            <v>22020228</v>
          </cell>
          <cell r="D387" t="str">
            <v xml:space="preserve">     (-) INTERESES A DEVENGAR FIC USD</v>
          </cell>
          <cell r="E387">
            <v>-1331930627</v>
          </cell>
          <cell r="G387">
            <v>-1331930627</v>
          </cell>
        </row>
        <row r="388">
          <cell r="C388">
            <v>22020230</v>
          </cell>
          <cell r="D388" t="str">
            <v xml:space="preserve">     PRESTAMOS FINEXPAR USD</v>
          </cell>
          <cell r="E388" t="str">
            <v xml:space="preserve">                        -</v>
          </cell>
          <cell r="G388" t="str">
            <v xml:space="preserve">                                -</v>
          </cell>
        </row>
        <row r="389">
          <cell r="C389">
            <v>22020231</v>
          </cell>
          <cell r="D389" t="str">
            <v xml:space="preserve">     INTERESES A PAGAR FINEXPAR USD</v>
          </cell>
          <cell r="E389" t="str">
            <v xml:space="preserve">                        -</v>
          </cell>
          <cell r="G389" t="str">
            <v xml:space="preserve">                                -</v>
          </cell>
        </row>
        <row r="390">
          <cell r="C390">
            <v>22020232</v>
          </cell>
          <cell r="D390" t="str">
            <v xml:space="preserve">     (-) INTERESES A DEVENGAR FINEXPAR U</v>
          </cell>
          <cell r="E390" t="str">
            <v xml:space="preserve">                        -</v>
          </cell>
          <cell r="F390">
            <v>16090293618</v>
          </cell>
          <cell r="G390" t="str">
            <v xml:space="preserve">                                -</v>
          </cell>
        </row>
        <row r="391">
          <cell r="C391">
            <v>220203</v>
          </cell>
          <cell r="D391" t="str">
            <v>PRESTAMOS EN OTRAS ENTIDADES</v>
          </cell>
          <cell r="E391">
            <v>11607821360</v>
          </cell>
          <cell r="F391">
            <v>16090293618</v>
          </cell>
          <cell r="G391">
            <v>16090293618</v>
          </cell>
        </row>
        <row r="392">
          <cell r="C392">
            <v>22020302</v>
          </cell>
          <cell r="D392" t="str">
            <v xml:space="preserve">     PRESTAMO CREDICENTRO GS</v>
          </cell>
          <cell r="E392">
            <v>11607821360</v>
          </cell>
          <cell r="G392">
            <v>11607821360</v>
          </cell>
        </row>
        <row r="393">
          <cell r="C393">
            <v>22020303</v>
          </cell>
          <cell r="D393" t="str">
            <v xml:space="preserve">     INTERESES A PAGAR CREDICENTRO GS</v>
          </cell>
          <cell r="E393">
            <v>2404250124</v>
          </cell>
          <cell r="G393">
            <v>2404250124</v>
          </cell>
        </row>
        <row r="394">
          <cell r="C394">
            <v>22020304</v>
          </cell>
          <cell r="D394" t="str">
            <v xml:space="preserve">     (-) INTERESES A DEVENGAR CREDICENTR</v>
          </cell>
          <cell r="E394">
            <v>-2168887436</v>
          </cell>
          <cell r="G394">
            <v>-2168887436</v>
          </cell>
        </row>
        <row r="395">
          <cell r="C395">
            <v>22020306</v>
          </cell>
          <cell r="D395" t="str">
            <v xml:space="preserve">     PRESTAMO CREDICENTRO USD</v>
          </cell>
          <cell r="E395">
            <v>4224207181</v>
          </cell>
          <cell r="G395">
            <v>4224207181</v>
          </cell>
        </row>
        <row r="396">
          <cell r="C396">
            <v>22020307</v>
          </cell>
          <cell r="D396" t="str">
            <v xml:space="preserve">     INTERESES A PAGAR CREDICENTRO USD</v>
          </cell>
          <cell r="E396">
            <v>950421627</v>
          </cell>
          <cell r="G396">
            <v>950421627</v>
          </cell>
        </row>
        <row r="397">
          <cell r="C397">
            <v>22020308</v>
          </cell>
          <cell r="D397" t="str">
            <v xml:space="preserve">     (-) INTERESES A DEVENGAR CREDICENTR</v>
          </cell>
          <cell r="E397">
            <v>-927519238</v>
          </cell>
          <cell r="F397">
            <v>21213448836</v>
          </cell>
          <cell r="G397">
            <v>-927519238</v>
          </cell>
        </row>
        <row r="398">
          <cell r="C398">
            <v>2203</v>
          </cell>
          <cell r="D398" t="str">
            <v>INGRESOS DIFERIDOS</v>
          </cell>
          <cell r="F398">
            <v>21213448836</v>
          </cell>
          <cell r="G398">
            <v>21213448836</v>
          </cell>
        </row>
        <row r="399">
          <cell r="C399">
            <v>220301</v>
          </cell>
          <cell r="D399" t="str">
            <v>INGRESOS DIFERIDOS LP</v>
          </cell>
          <cell r="E399">
            <v>21213448836</v>
          </cell>
          <cell r="F399">
            <v>21213448836</v>
          </cell>
          <cell r="G399">
            <v>21213448836</v>
          </cell>
        </row>
        <row r="400">
          <cell r="C400">
            <v>22030108</v>
          </cell>
          <cell r="D400" t="str">
            <v>TECHNOMA</v>
          </cell>
          <cell r="E400">
            <v>21213448836</v>
          </cell>
          <cell r="F400">
            <v>126144969205</v>
          </cell>
          <cell r="G400">
            <v>21213448836</v>
          </cell>
        </row>
        <row r="401">
          <cell r="C401">
            <v>2204</v>
          </cell>
          <cell r="D401" t="str">
            <v>OTRAS DEUDAS LARGO PLAZO</v>
          </cell>
          <cell r="F401">
            <v>126144969205</v>
          </cell>
          <cell r="G401">
            <v>126144969205</v>
          </cell>
        </row>
        <row r="402">
          <cell r="C402">
            <v>220401</v>
          </cell>
          <cell r="D402" t="str">
            <v>OTRAS DEUDAS LP</v>
          </cell>
          <cell r="E402">
            <v>19838436706</v>
          </cell>
          <cell r="F402">
            <v>20291071064</v>
          </cell>
          <cell r="G402">
            <v>20291071064</v>
          </cell>
        </row>
        <row r="403">
          <cell r="C403">
            <v>22040101</v>
          </cell>
          <cell r="D403" t="str">
            <v>OPERACIÓN FINANCIERA UENO LP</v>
          </cell>
          <cell r="E403">
            <v>19838436706</v>
          </cell>
          <cell r="G403">
            <v>19838436706</v>
          </cell>
        </row>
        <row r="404">
          <cell r="C404">
            <v>22040103</v>
          </cell>
          <cell r="D404" t="str">
            <v xml:space="preserve">     CAPITAL TECHNOMA S.A.C.I. USD </v>
          </cell>
          <cell r="E404" t="str">
            <v xml:space="preserve">                        -</v>
          </cell>
          <cell r="G404" t="str">
            <v xml:space="preserve">                                -</v>
          </cell>
        </row>
        <row r="405">
          <cell r="C405">
            <v>22040104</v>
          </cell>
          <cell r="D405" t="str">
            <v xml:space="preserve">     INTERES A PAGAR TECHNOMA S.A.C.I. U</v>
          </cell>
          <cell r="E405" t="str">
            <v xml:space="preserve">                        -</v>
          </cell>
          <cell r="G405" t="str">
            <v xml:space="preserve">                                -</v>
          </cell>
        </row>
        <row r="406">
          <cell r="C406">
            <v>22040105</v>
          </cell>
          <cell r="D406" t="str">
            <v xml:space="preserve">     -INTERES A DEVENGAR TECHNOMA S.A.C.</v>
          </cell>
          <cell r="E406" t="str">
            <v xml:space="preserve">                        -</v>
          </cell>
          <cell r="G406" t="str">
            <v xml:space="preserve">                                -</v>
          </cell>
        </row>
        <row r="407">
          <cell r="C407">
            <v>22040106</v>
          </cell>
          <cell r="D407" t="str">
            <v>OTRAS CUENTAS POR PAGAR</v>
          </cell>
          <cell r="E407">
            <v>452634358</v>
          </cell>
          <cell r="F407">
            <v>105853898141</v>
          </cell>
          <cell r="G407">
            <v>452634358</v>
          </cell>
        </row>
        <row r="408">
          <cell r="C408">
            <v>220402</v>
          </cell>
          <cell r="D408" t="str">
            <v>BONOS PRIVADOS EMITIDOS</v>
          </cell>
          <cell r="E408">
            <v>105000000000</v>
          </cell>
          <cell r="F408">
            <v>105853898141</v>
          </cell>
          <cell r="G408">
            <v>105853898141</v>
          </cell>
        </row>
        <row r="409">
          <cell r="C409">
            <v>22040202</v>
          </cell>
          <cell r="D409" t="str">
            <v xml:space="preserve">     BONOS PRIVADOS EMITIDOS GS</v>
          </cell>
          <cell r="E409">
            <v>105000000000</v>
          </cell>
          <cell r="G409">
            <v>105000000000</v>
          </cell>
        </row>
        <row r="410">
          <cell r="C410">
            <v>22040203</v>
          </cell>
          <cell r="D410" t="str">
            <v xml:space="preserve">     INTERESES A PAGAR BONOS GS</v>
          </cell>
          <cell r="E410">
            <v>75131376704</v>
          </cell>
          <cell r="G410">
            <v>75131376704</v>
          </cell>
        </row>
        <row r="411">
          <cell r="C411">
            <v>22040204</v>
          </cell>
          <cell r="D411" t="str">
            <v xml:space="preserve">     (-) INTERESES A DEVENGAR BONOS GS</v>
          </cell>
          <cell r="E411">
            <v>-74277478563</v>
          </cell>
          <cell r="F411">
            <v>99600860463</v>
          </cell>
          <cell r="G411">
            <v>-74277478563</v>
          </cell>
        </row>
        <row r="412">
          <cell r="C412">
            <v>3</v>
          </cell>
          <cell r="D412" t="str">
            <v>PATRIMONIO NETO</v>
          </cell>
          <cell r="F412">
            <v>99600860463</v>
          </cell>
          <cell r="G412">
            <v>99600860463</v>
          </cell>
        </row>
        <row r="413">
          <cell r="C413">
            <v>31</v>
          </cell>
          <cell r="D413" t="str">
            <v>CAPITAL DE LA EMPRESA</v>
          </cell>
          <cell r="F413">
            <v>64967661550</v>
          </cell>
          <cell r="G413">
            <v>64967661550</v>
          </cell>
        </row>
        <row r="414">
          <cell r="C414">
            <v>3101</v>
          </cell>
          <cell r="D414" t="str">
            <v>CAPITAL</v>
          </cell>
          <cell r="F414">
            <v>64967661550</v>
          </cell>
          <cell r="G414">
            <v>64967661550</v>
          </cell>
        </row>
        <row r="415">
          <cell r="C415">
            <v>310101</v>
          </cell>
          <cell r="D415" t="str">
            <v>CAPITAL SOCIAL</v>
          </cell>
          <cell r="E415">
            <v>106120100000</v>
          </cell>
          <cell r="F415">
            <v>64967661550</v>
          </cell>
          <cell r="G415">
            <v>64967661550</v>
          </cell>
        </row>
        <row r="416">
          <cell r="C416">
            <v>31010101</v>
          </cell>
          <cell r="D416" t="str">
            <v>CAPITAL INTEGRADO</v>
          </cell>
          <cell r="E416">
            <v>106120100000</v>
          </cell>
          <cell r="G416">
            <v>106120100000</v>
          </cell>
        </row>
        <row r="417">
          <cell r="C417">
            <v>31010102</v>
          </cell>
          <cell r="D417" t="str">
            <v>(-) CAPITAL A INTEGRAR</v>
          </cell>
          <cell r="E417">
            <v>-41154000000</v>
          </cell>
          <cell r="G417">
            <v>-41154000000</v>
          </cell>
        </row>
        <row r="418">
          <cell r="C418">
            <v>31010103</v>
          </cell>
          <cell r="D418" t="str">
            <v>AUMENTO DE CAPITAL SOCIAL</v>
          </cell>
          <cell r="E418">
            <v>1561550</v>
          </cell>
          <cell r="F418">
            <v>13681682815</v>
          </cell>
          <cell r="G418">
            <v>1561550</v>
          </cell>
        </row>
        <row r="419">
          <cell r="C419">
            <v>32</v>
          </cell>
          <cell r="D419" t="str">
            <v>RESERVAS</v>
          </cell>
          <cell r="F419">
            <v>13681682815</v>
          </cell>
          <cell r="G419">
            <v>13681682815</v>
          </cell>
        </row>
        <row r="420">
          <cell r="C420">
            <v>3201</v>
          </cell>
          <cell r="D420" t="str">
            <v>CONSTITUCION DE RESERVAS</v>
          </cell>
          <cell r="F420">
            <v>13681682815</v>
          </cell>
          <cell r="G420">
            <v>13681682815</v>
          </cell>
        </row>
        <row r="421">
          <cell r="C421">
            <v>320101</v>
          </cell>
          <cell r="D421" t="str">
            <v>RESERVAS ESTATUTARIAS Y LEGALES</v>
          </cell>
          <cell r="E421">
            <v>3154744327</v>
          </cell>
          <cell r="F421">
            <v>13681682815</v>
          </cell>
          <cell r="G421">
            <v>13681682815</v>
          </cell>
        </row>
        <row r="422">
          <cell r="C422">
            <v>32010101</v>
          </cell>
          <cell r="D422" t="str">
            <v>RESERVA LEGAL</v>
          </cell>
          <cell r="E422">
            <v>3154744327</v>
          </cell>
          <cell r="G422">
            <v>3154744327</v>
          </cell>
        </row>
        <row r="423">
          <cell r="C423">
            <v>32010102</v>
          </cell>
          <cell r="D423" t="str">
            <v>RESERVA REVALUO LEY 125</v>
          </cell>
          <cell r="E423">
            <v>7167926567</v>
          </cell>
          <cell r="G423">
            <v>7167926567</v>
          </cell>
        </row>
        <row r="424">
          <cell r="C424">
            <v>32010103</v>
          </cell>
          <cell r="D424" t="str">
            <v>RESERVA FACULTATIVA</v>
          </cell>
          <cell r="E424">
            <v>2352091984</v>
          </cell>
          <cell r="G424">
            <v>2352091984</v>
          </cell>
        </row>
        <row r="425">
          <cell r="C425">
            <v>32010104</v>
          </cell>
          <cell r="D425" t="str">
            <v>OTRAS RESERVAS</v>
          </cell>
          <cell r="E425">
            <v>353257635</v>
          </cell>
          <cell r="G425">
            <v>353257635</v>
          </cell>
        </row>
        <row r="426">
          <cell r="C426">
            <v>32010105</v>
          </cell>
          <cell r="D426" t="str">
            <v>RESERVA DE REVALÚO TÉCNICO</v>
          </cell>
          <cell r="E426">
            <v>653662302</v>
          </cell>
          <cell r="F426">
            <v>20951516098</v>
          </cell>
          <cell r="G426">
            <v>653662302</v>
          </cell>
        </row>
        <row r="427">
          <cell r="C427">
            <v>33</v>
          </cell>
          <cell r="D427" t="str">
            <v>RESULTADOS</v>
          </cell>
          <cell r="F427">
            <v>20951516098</v>
          </cell>
          <cell r="G427">
            <v>20951516098</v>
          </cell>
        </row>
        <row r="428">
          <cell r="C428">
            <v>3301</v>
          </cell>
          <cell r="D428" t="str">
            <v>RESULTADOS OBTENIDOS</v>
          </cell>
          <cell r="F428">
            <v>20951516098</v>
          </cell>
          <cell r="G428">
            <v>20951516098</v>
          </cell>
        </row>
        <row r="429">
          <cell r="C429">
            <v>330101</v>
          </cell>
          <cell r="D429" t="str">
            <v>RESULTADOS ACUMULADOS</v>
          </cell>
          <cell r="E429">
            <v>20951516098</v>
          </cell>
          <cell r="F429">
            <v>20951516098</v>
          </cell>
          <cell r="G429">
            <v>20951516098</v>
          </cell>
        </row>
        <row r="430">
          <cell r="C430">
            <v>33010115</v>
          </cell>
          <cell r="D430" t="str">
            <v>RESULTADO EJERCICIO 2021</v>
          </cell>
          <cell r="E430">
            <v>20951516098</v>
          </cell>
          <cell r="F430">
            <v>78651794828</v>
          </cell>
          <cell r="G430">
            <v>20951516098</v>
          </cell>
        </row>
        <row r="431">
          <cell r="C431">
            <v>4</v>
          </cell>
          <cell r="D431" t="str">
            <v>INGRESOS</v>
          </cell>
          <cell r="E431"/>
          <cell r="F431">
            <v>78651794828</v>
          </cell>
          <cell r="G431">
            <v>78651794828</v>
          </cell>
        </row>
        <row r="432">
          <cell r="C432">
            <v>41</v>
          </cell>
          <cell r="D432" t="str">
            <v>INGRESOS CORRIENTES</v>
          </cell>
          <cell r="F432">
            <v>78651794828</v>
          </cell>
          <cell r="G432">
            <v>78651794828</v>
          </cell>
        </row>
        <row r="433">
          <cell r="C433">
            <v>4101</v>
          </cell>
          <cell r="D433" t="str">
            <v>INGRESOS OPERATIVOS - SECTOR PRIVADO</v>
          </cell>
          <cell r="F433">
            <v>76158303300</v>
          </cell>
          <cell r="G433">
            <v>76158303300</v>
          </cell>
        </row>
        <row r="434">
          <cell r="C434">
            <v>410117</v>
          </cell>
          <cell r="D434" t="str">
            <v>LICENCIAS</v>
          </cell>
          <cell r="E434">
            <v>36408005687</v>
          </cell>
          <cell r="F434">
            <v>36396505687</v>
          </cell>
          <cell r="G434">
            <v>36396505687</v>
          </cell>
        </row>
        <row r="435">
          <cell r="C435">
            <v>41011701</v>
          </cell>
          <cell r="D435" t="str">
            <v>ITGF</v>
          </cell>
          <cell r="E435">
            <v>36408005687</v>
          </cell>
          <cell r="F435"/>
          <cell r="G435">
            <v>36408005687</v>
          </cell>
        </row>
        <row r="436">
          <cell r="C436">
            <v>41011702</v>
          </cell>
          <cell r="D436" t="str">
            <v>FINERA</v>
          </cell>
          <cell r="E436">
            <v>-11500000</v>
          </cell>
          <cell r="F436">
            <v>21916472537</v>
          </cell>
          <cell r="G436">
            <v>-11500000</v>
          </cell>
        </row>
        <row r="437">
          <cell r="C437">
            <v>410118</v>
          </cell>
          <cell r="D437" t="str">
            <v>DESARROLLO E IMPLEMENTACIÓN</v>
          </cell>
          <cell r="E437">
            <v>375668297</v>
          </cell>
          <cell r="F437">
            <v>21916472537</v>
          </cell>
          <cell r="G437">
            <v>21916472537</v>
          </cell>
        </row>
        <row r="438">
          <cell r="C438">
            <v>41011801</v>
          </cell>
          <cell r="D438" t="str">
            <v>NUEVAS FUNCIONALIDADES ITGF</v>
          </cell>
          <cell r="E438">
            <v>375668297</v>
          </cell>
          <cell r="F438"/>
          <cell r="G438">
            <v>375668297</v>
          </cell>
        </row>
        <row r="439">
          <cell r="C439">
            <v>41011802</v>
          </cell>
          <cell r="D439" t="str">
            <v>OTROS DESARROLLOS</v>
          </cell>
          <cell r="E439">
            <v>21014668830</v>
          </cell>
          <cell r="G439">
            <v>21014668830</v>
          </cell>
        </row>
        <row r="440">
          <cell r="C440">
            <v>41011803</v>
          </cell>
          <cell r="D440" t="str">
            <v>Desarrollo y encrip proyecto cajero</v>
          </cell>
          <cell r="E440">
            <v>526135410</v>
          </cell>
          <cell r="F440">
            <v>800000</v>
          </cell>
          <cell r="G440">
            <v>526135410</v>
          </cell>
        </row>
        <row r="441">
          <cell r="C441">
            <v>410119</v>
          </cell>
          <cell r="D441" t="str">
            <v>CONSULTORIAS</v>
          </cell>
          <cell r="E441">
            <v>800000</v>
          </cell>
          <cell r="F441">
            <v>800000</v>
          </cell>
          <cell r="G441">
            <v>800000</v>
          </cell>
        </row>
        <row r="442">
          <cell r="C442">
            <v>41011901</v>
          </cell>
          <cell r="D442" t="str">
            <v>CONSULTORIA BI</v>
          </cell>
          <cell r="E442">
            <v>800000</v>
          </cell>
          <cell r="F442">
            <v>16103829545</v>
          </cell>
          <cell r="G442">
            <v>800000</v>
          </cell>
        </row>
        <row r="443">
          <cell r="C443">
            <v>410120</v>
          </cell>
          <cell r="D443" t="str">
            <v>SERVICIOS</v>
          </cell>
          <cell r="E443">
            <v>2233174252</v>
          </cell>
          <cell r="F443">
            <v>16103829545</v>
          </cell>
          <cell r="G443">
            <v>16103829545</v>
          </cell>
        </row>
        <row r="444">
          <cell r="C444">
            <v>41012001</v>
          </cell>
          <cell r="D444" t="str">
            <v>SERVICIO DE ITGF LITE</v>
          </cell>
          <cell r="E444">
            <v>2233174252</v>
          </cell>
          <cell r="F444"/>
          <cell r="G444">
            <v>2233174252</v>
          </cell>
        </row>
        <row r="445">
          <cell r="C445">
            <v>41012002</v>
          </cell>
          <cell r="D445" t="str">
            <v>SERVICIO DE TICKETERA (JIRA)</v>
          </cell>
          <cell r="E445">
            <v>146164712</v>
          </cell>
          <cell r="G445">
            <v>146164712</v>
          </cell>
        </row>
        <row r="446">
          <cell r="C446">
            <v>41012003</v>
          </cell>
          <cell r="D446" t="str">
            <v>SERVICIO DE FINFLEX</v>
          </cell>
          <cell r="E446">
            <v>93617627</v>
          </cell>
          <cell r="G446">
            <v>93617627</v>
          </cell>
        </row>
        <row r="447">
          <cell r="C447">
            <v>41012004</v>
          </cell>
          <cell r="D447" t="str">
            <v>SERVICIOS MOBILE BANKING</v>
          </cell>
          <cell r="E447">
            <v>81818184</v>
          </cell>
          <cell r="G447">
            <v>81818184</v>
          </cell>
        </row>
        <row r="448">
          <cell r="C448">
            <v>41012005</v>
          </cell>
          <cell r="D448" t="str">
            <v>SERVICIO DE COMPONENTE DIGITAL</v>
          </cell>
          <cell r="E448">
            <v>54545454</v>
          </cell>
          <cell r="G448">
            <v>54545454</v>
          </cell>
        </row>
        <row r="449">
          <cell r="C449">
            <v>41012006</v>
          </cell>
          <cell r="D449" t="str">
            <v>VENTA DE SERVICIOS GRAVADAS</v>
          </cell>
          <cell r="E449">
            <v>13494509316</v>
          </cell>
          <cell r="F449">
            <v>175046937</v>
          </cell>
          <cell r="G449">
            <v>13494509316</v>
          </cell>
        </row>
        <row r="450">
          <cell r="C450">
            <v>410121</v>
          </cell>
          <cell r="D450" t="str">
            <v>SERVICIO MI NEGOCIO</v>
          </cell>
          <cell r="E450">
            <v>39134709</v>
          </cell>
          <cell r="F450">
            <v>175046937</v>
          </cell>
          <cell r="G450">
            <v>175046937</v>
          </cell>
        </row>
        <row r="451">
          <cell r="C451">
            <v>41012101</v>
          </cell>
          <cell r="D451" t="str">
            <v>COMISION USO DE LA PLATAFORMA MI NEGOCIO</v>
          </cell>
          <cell r="E451">
            <v>39134709</v>
          </cell>
          <cell r="F451"/>
          <cell r="G451">
            <v>39134709</v>
          </cell>
        </row>
        <row r="452">
          <cell r="C452">
            <v>41012102</v>
          </cell>
          <cell r="D452" t="str">
            <v>CONFIGURACION DE MI DOMINIO-MI NEGOCIO</v>
          </cell>
          <cell r="E452">
            <v>681820</v>
          </cell>
          <cell r="G452">
            <v>681820</v>
          </cell>
        </row>
        <row r="453">
          <cell r="C453">
            <v>41012103</v>
          </cell>
          <cell r="D453" t="str">
            <v>MI NEGOCIO - PLAN ESTANDAR</v>
          </cell>
          <cell r="E453">
            <v>11689253</v>
          </cell>
          <cell r="G453">
            <v>11689253</v>
          </cell>
        </row>
        <row r="454">
          <cell r="C454">
            <v>41012104</v>
          </cell>
          <cell r="D454" t="str">
            <v>MI NEGOCIO - PLAN PRO</v>
          </cell>
          <cell r="E454">
            <v>12518971</v>
          </cell>
          <cell r="G454">
            <v>12518971</v>
          </cell>
        </row>
        <row r="455">
          <cell r="C455">
            <v>41012105</v>
          </cell>
          <cell r="D455" t="str">
            <v>MI NEGOCIO - PLAN PLUS</v>
          </cell>
          <cell r="E455">
            <v>3571816</v>
          </cell>
          <cell r="G455">
            <v>3571816</v>
          </cell>
        </row>
        <row r="456">
          <cell r="C456">
            <v>41012106</v>
          </cell>
          <cell r="D456" t="str">
            <v>SERVICIO DE WORKFLOW</v>
          </cell>
          <cell r="E456">
            <v>24506728</v>
          </cell>
          <cell r="G456">
            <v>24506728</v>
          </cell>
        </row>
        <row r="457">
          <cell r="C457">
            <v>41012107</v>
          </cell>
          <cell r="D457" t="str">
            <v>SERVICIO DE FINERA</v>
          </cell>
          <cell r="E457">
            <v>82943640</v>
          </cell>
          <cell r="F457">
            <v>1565648594</v>
          </cell>
          <cell r="G457">
            <v>82943640</v>
          </cell>
        </row>
        <row r="458">
          <cell r="C458">
            <v>410122</v>
          </cell>
          <cell r="D458" t="str">
            <v>SOPORTE</v>
          </cell>
          <cell r="E458">
            <v>454545</v>
          </cell>
          <cell r="F458">
            <v>1565648594</v>
          </cell>
          <cell r="G458">
            <v>1565648594</v>
          </cell>
        </row>
        <row r="459">
          <cell r="C459">
            <v>41012201</v>
          </cell>
          <cell r="D459" t="str">
            <v>SOPORTE DE INFRAESTRUCTURA</v>
          </cell>
          <cell r="E459">
            <v>454545</v>
          </cell>
          <cell r="F459"/>
          <cell r="G459">
            <v>454545</v>
          </cell>
        </row>
        <row r="460">
          <cell r="C460">
            <v>41012202</v>
          </cell>
          <cell r="D460" t="str">
            <v>SOPORTE ITGF</v>
          </cell>
          <cell r="E460">
            <v>1528998862</v>
          </cell>
          <cell r="G460">
            <v>1528998862</v>
          </cell>
        </row>
        <row r="461">
          <cell r="C461">
            <v>41012203</v>
          </cell>
          <cell r="D461" t="str">
            <v>SOPORTE ITS</v>
          </cell>
          <cell r="E461">
            <v>36195187</v>
          </cell>
          <cell r="F461">
            <v>2493491528</v>
          </cell>
          <cell r="G461">
            <v>36195187</v>
          </cell>
        </row>
        <row r="462">
          <cell r="C462">
            <v>4102</v>
          </cell>
          <cell r="D462" t="str">
            <v>INGRESOS NO OPERATIVOS</v>
          </cell>
          <cell r="E462"/>
          <cell r="F462">
            <v>2493491528</v>
          </cell>
          <cell r="G462">
            <v>2493491528</v>
          </cell>
        </row>
        <row r="463">
          <cell r="C463">
            <v>410201</v>
          </cell>
          <cell r="D463" t="str">
            <v>OTROS INGRESOS</v>
          </cell>
          <cell r="E463">
            <v>81752730</v>
          </cell>
          <cell r="F463">
            <v>2493491528</v>
          </cell>
          <cell r="G463">
            <v>2493491528</v>
          </cell>
        </row>
        <row r="464">
          <cell r="C464">
            <v>41020102</v>
          </cell>
          <cell r="D464" t="str">
            <v>INGRESOS VARIOS</v>
          </cell>
          <cell r="E464">
            <v>81752730</v>
          </cell>
          <cell r="F464"/>
          <cell r="G464">
            <v>81752730</v>
          </cell>
        </row>
        <row r="465">
          <cell r="C465">
            <v>41020106</v>
          </cell>
          <cell r="D465" t="str">
            <v>INGRESOS POR INTERESES GANADOS CDA</v>
          </cell>
          <cell r="E465">
            <v>19919558</v>
          </cell>
          <cell r="G465">
            <v>19919558</v>
          </cell>
        </row>
        <row r="466">
          <cell r="C466">
            <v>41020111</v>
          </cell>
          <cell r="D466" t="str">
            <v>INGRESO POR VENTA DE ACCIONES</v>
          </cell>
          <cell r="E466">
            <v>245000000</v>
          </cell>
          <cell r="G466">
            <v>245000000</v>
          </cell>
        </row>
        <row r="467">
          <cell r="C467">
            <v>41020112</v>
          </cell>
          <cell r="D467" t="str">
            <v>INGRESOS EXTRAORDINARIOS</v>
          </cell>
          <cell r="E467">
            <v>2146819240</v>
          </cell>
          <cell r="F467">
            <v>60355912383</v>
          </cell>
          <cell r="G467">
            <v>2146819240</v>
          </cell>
        </row>
        <row r="468">
          <cell r="C468">
            <v>5</v>
          </cell>
          <cell r="D468" t="str">
            <v>EGRESOS</v>
          </cell>
          <cell r="F468">
            <v>60355912383</v>
          </cell>
          <cell r="G468">
            <v>60355912383</v>
          </cell>
        </row>
        <row r="469">
          <cell r="C469">
            <v>51</v>
          </cell>
          <cell r="D469" t="str">
            <v>EGRESOS CORRIENTES</v>
          </cell>
          <cell r="F469">
            <v>30813327748</v>
          </cell>
          <cell r="G469">
            <v>30813327748</v>
          </cell>
        </row>
        <row r="470">
          <cell r="C470">
            <v>5101</v>
          </cell>
          <cell r="D470" t="str">
            <v>EGRESOS OPERATIVOS</v>
          </cell>
          <cell r="F470">
            <v>17053209802</v>
          </cell>
          <cell r="G470">
            <v>17053209802</v>
          </cell>
        </row>
        <row r="471">
          <cell r="C471">
            <v>510101</v>
          </cell>
          <cell r="D471" t="str">
            <v>COSTO DE VENTAS</v>
          </cell>
          <cell r="E471">
            <v>8276377900</v>
          </cell>
          <cell r="F471">
            <v>16808209802</v>
          </cell>
          <cell r="G471">
            <v>16808209802</v>
          </cell>
        </row>
        <row r="472">
          <cell r="C472">
            <v>51010103</v>
          </cell>
          <cell r="D472" t="str">
            <v>Costo - Varios</v>
          </cell>
          <cell r="E472">
            <v>8276377900</v>
          </cell>
          <cell r="G472">
            <v>8276377900</v>
          </cell>
        </row>
        <row r="473">
          <cell r="C473">
            <v>51010124</v>
          </cell>
          <cell r="D473" t="str">
            <v>COSTO DE LICENCIAS</v>
          </cell>
          <cell r="E473">
            <v>275156798</v>
          </cell>
          <cell r="G473">
            <v>275156798</v>
          </cell>
        </row>
        <row r="474">
          <cell r="C474">
            <v>51010125</v>
          </cell>
          <cell r="D474" t="str">
            <v>COSTO DE DESARROLLO DE TERCEROS</v>
          </cell>
          <cell r="E474">
            <v>73844422</v>
          </cell>
          <cell r="G474">
            <v>73844422</v>
          </cell>
        </row>
        <row r="475">
          <cell r="C475">
            <v>51010126</v>
          </cell>
          <cell r="D475" t="str">
            <v>COSTO DE SERVICIO DE TERCERO</v>
          </cell>
          <cell r="E475">
            <v>1012500</v>
          </cell>
          <cell r="G475">
            <v>1012500</v>
          </cell>
        </row>
        <row r="476">
          <cell r="C476">
            <v>51010129</v>
          </cell>
          <cell r="D476" t="str">
            <v>COSTOS PROPIEDAD INTELECTUAL</v>
          </cell>
          <cell r="E476">
            <v>8181818182</v>
          </cell>
          <cell r="F476">
            <v>245000000</v>
          </cell>
          <cell r="G476">
            <v>8181818182</v>
          </cell>
        </row>
        <row r="477">
          <cell r="C477">
            <v>510111</v>
          </cell>
          <cell r="D477" t="str">
            <v>OTROS COSTOS</v>
          </cell>
          <cell r="E477">
            <v>245000000</v>
          </cell>
          <cell r="F477">
            <v>245000000</v>
          </cell>
          <cell r="G477">
            <v>245000000</v>
          </cell>
        </row>
        <row r="478">
          <cell r="C478">
            <v>51011101</v>
          </cell>
          <cell r="D478" t="str">
            <v>COSTO DE VENTA DE ACCIONES</v>
          </cell>
          <cell r="E478">
            <v>245000000</v>
          </cell>
          <cell r="F478">
            <v>6622720689</v>
          </cell>
          <cell r="G478">
            <v>245000000</v>
          </cell>
        </row>
        <row r="479">
          <cell r="C479">
            <v>5102</v>
          </cell>
          <cell r="D479" t="str">
            <v>GASTOS OPERATIVOS</v>
          </cell>
          <cell r="F479">
            <v>6622720689</v>
          </cell>
          <cell r="G479">
            <v>6622720689</v>
          </cell>
        </row>
        <row r="480">
          <cell r="C480">
            <v>510201</v>
          </cell>
          <cell r="D480" t="str">
            <v>GASTOS DE OPERACIÓN</v>
          </cell>
          <cell r="E480">
            <v>1331059157</v>
          </cell>
          <cell r="F480">
            <v>6622720689</v>
          </cell>
          <cell r="G480">
            <v>6622720689</v>
          </cell>
        </row>
        <row r="481">
          <cell r="C481">
            <v>51020102</v>
          </cell>
          <cell r="D481" t="str">
            <v>Alquiler Edificios</v>
          </cell>
          <cell r="E481">
            <v>1331059157</v>
          </cell>
          <cell r="G481">
            <v>1331059157</v>
          </cell>
        </row>
        <row r="482">
          <cell r="C482">
            <v>51020103</v>
          </cell>
          <cell r="D482" t="str">
            <v>Gastos Administrativos</v>
          </cell>
          <cell r="E482">
            <v>18000000</v>
          </cell>
          <cell r="G482">
            <v>18000000</v>
          </cell>
        </row>
        <row r="483">
          <cell r="C483">
            <v>51020107</v>
          </cell>
          <cell r="D483" t="str">
            <v>Combustible Y Lubricantes</v>
          </cell>
          <cell r="E483">
            <v>420250</v>
          </cell>
          <cell r="G483">
            <v>420250</v>
          </cell>
        </row>
        <row r="484">
          <cell r="C484">
            <v>51020113</v>
          </cell>
          <cell r="D484" t="str">
            <v>Encomienda Y Correo</v>
          </cell>
          <cell r="E484">
            <v>4518190</v>
          </cell>
          <cell r="G484">
            <v>4518190</v>
          </cell>
        </row>
        <row r="485">
          <cell r="C485">
            <v>51020114</v>
          </cell>
          <cell r="D485" t="str">
            <v>Papeleria Y Utiles</v>
          </cell>
          <cell r="E485">
            <v>946062</v>
          </cell>
          <cell r="G485">
            <v>946062</v>
          </cell>
        </row>
        <row r="486">
          <cell r="C486">
            <v>51020120</v>
          </cell>
          <cell r="D486" t="str">
            <v>Seguros Devengados</v>
          </cell>
          <cell r="E486">
            <v>6081360</v>
          </cell>
          <cell r="G486">
            <v>6081360</v>
          </cell>
        </row>
        <row r="487">
          <cell r="C487">
            <v>51020122</v>
          </cell>
          <cell r="D487" t="str">
            <v>Gastos Varios</v>
          </cell>
          <cell r="E487">
            <v>13527477</v>
          </cell>
          <cell r="G487">
            <v>13527477</v>
          </cell>
        </row>
        <row r="488">
          <cell r="C488">
            <v>51020124</v>
          </cell>
          <cell r="D488" t="str">
            <v>Gastos De Limpieza</v>
          </cell>
          <cell r="E488">
            <v>48055756</v>
          </cell>
          <cell r="G488">
            <v>48055756</v>
          </cell>
        </row>
        <row r="489">
          <cell r="C489">
            <v>51020130</v>
          </cell>
          <cell r="D489" t="str">
            <v>Alquiler De Equipos Informaticos</v>
          </cell>
          <cell r="E489">
            <v>704238885</v>
          </cell>
          <cell r="G489">
            <v>704238885</v>
          </cell>
        </row>
        <row r="490">
          <cell r="C490">
            <v>51020132</v>
          </cell>
          <cell r="D490" t="str">
            <v>Servicios Informaticos</v>
          </cell>
          <cell r="E490">
            <v>200614474</v>
          </cell>
          <cell r="G490">
            <v>200614474</v>
          </cell>
        </row>
        <row r="491">
          <cell r="C491">
            <v>51020150</v>
          </cell>
          <cell r="D491" t="str">
            <v>Publicidad Y Propaganda</v>
          </cell>
          <cell r="E491">
            <v>48403730</v>
          </cell>
          <cell r="G491">
            <v>48403730</v>
          </cell>
        </row>
        <row r="492">
          <cell r="C492">
            <v>51020155</v>
          </cell>
          <cell r="D492" t="str">
            <v>Gastos No Deducibles</v>
          </cell>
          <cell r="E492">
            <v>1270702437</v>
          </cell>
          <cell r="G492">
            <v>1270702437</v>
          </cell>
        </row>
        <row r="493">
          <cell r="C493">
            <v>51020166</v>
          </cell>
          <cell r="D493" t="str">
            <v>HONORARIOS</v>
          </cell>
          <cell r="E493">
            <v>111004236</v>
          </cell>
          <cell r="G493">
            <v>111004236</v>
          </cell>
        </row>
        <row r="494">
          <cell r="C494">
            <v>51020177</v>
          </cell>
          <cell r="D494" t="str">
            <v>CONSULTORIA -  ASESORIA</v>
          </cell>
          <cell r="E494">
            <v>145490906</v>
          </cell>
          <cell r="G494">
            <v>145490906</v>
          </cell>
        </row>
        <row r="495">
          <cell r="C495">
            <v>51020183</v>
          </cell>
          <cell r="D495" t="str">
            <v>AGUA, LUZ, TELEFONO</v>
          </cell>
          <cell r="E495">
            <v>12087034</v>
          </cell>
          <cell r="G495">
            <v>12087034</v>
          </cell>
        </row>
        <row r="496">
          <cell r="C496">
            <v>51020184</v>
          </cell>
          <cell r="D496" t="str">
            <v>GASTOS DE REPRESENTACIÓN</v>
          </cell>
          <cell r="E496">
            <v>7800000</v>
          </cell>
          <cell r="G496">
            <v>7800000</v>
          </cell>
        </row>
        <row r="497">
          <cell r="C497">
            <v>51020185</v>
          </cell>
          <cell r="D497" t="str">
            <v>MOVILIDAD Y TRANSPORTE</v>
          </cell>
          <cell r="E497">
            <v>8720909</v>
          </cell>
          <cell r="G497">
            <v>8720909</v>
          </cell>
        </row>
        <row r="498">
          <cell r="C498">
            <v>51020186</v>
          </cell>
          <cell r="D498" t="str">
            <v>GASTOS DE VIATICOS Y CONSUMICIÓN</v>
          </cell>
          <cell r="E498">
            <v>93894759</v>
          </cell>
          <cell r="G498">
            <v>93894759</v>
          </cell>
        </row>
        <row r="499">
          <cell r="C499">
            <v>51020187</v>
          </cell>
          <cell r="D499" t="str">
            <v>SERVICIOS CONTABLES Y LABORALES</v>
          </cell>
          <cell r="E499">
            <v>1090909</v>
          </cell>
          <cell r="G499">
            <v>1090909</v>
          </cell>
        </row>
        <row r="500">
          <cell r="C500">
            <v>51020188</v>
          </cell>
          <cell r="D500" t="str">
            <v>INTERNET Y COMUNICACIONES</v>
          </cell>
          <cell r="E500">
            <v>353863204</v>
          </cell>
          <cell r="G500">
            <v>353863204</v>
          </cell>
        </row>
        <row r="501">
          <cell r="C501">
            <v>51020189</v>
          </cell>
          <cell r="D501" t="str">
            <v>GASTOS DE CAFETERIA Y LIMPIEZA</v>
          </cell>
          <cell r="E501">
            <v>4404415</v>
          </cell>
          <cell r="G501">
            <v>4404415</v>
          </cell>
        </row>
        <row r="502">
          <cell r="C502">
            <v>51020190</v>
          </cell>
          <cell r="D502" t="str">
            <v>GASTOS LEGALES Y ESCRIBANIA</v>
          </cell>
          <cell r="E502">
            <v>322763760</v>
          </cell>
          <cell r="G502">
            <v>322763760</v>
          </cell>
        </row>
        <row r="503">
          <cell r="C503">
            <v>51020191</v>
          </cell>
          <cell r="D503" t="str">
            <v>REPARACIONES Y MANTENIMIENTOS</v>
          </cell>
          <cell r="E503">
            <v>5879001</v>
          </cell>
          <cell r="G503">
            <v>5879001</v>
          </cell>
        </row>
        <row r="504">
          <cell r="C504">
            <v>51020192</v>
          </cell>
          <cell r="D504" t="str">
            <v>REMUNERACION SINDICO</v>
          </cell>
          <cell r="E504">
            <v>1000000</v>
          </cell>
          <cell r="G504">
            <v>1000000</v>
          </cell>
        </row>
        <row r="505">
          <cell r="C505">
            <v>51020193</v>
          </cell>
          <cell r="D505" t="str">
            <v>GASTOS DE ARBITRAJE</v>
          </cell>
          <cell r="E505">
            <v>58258817</v>
          </cell>
          <cell r="G505">
            <v>58258817</v>
          </cell>
        </row>
        <row r="506">
          <cell r="C506">
            <v>51020194</v>
          </cell>
          <cell r="D506" t="str">
            <v>GASTOS DE SELECCION DE PERSONAL</v>
          </cell>
          <cell r="E506">
            <v>9995454</v>
          </cell>
          <cell r="G506">
            <v>9995454</v>
          </cell>
        </row>
        <row r="507">
          <cell r="C507">
            <v>51020195</v>
          </cell>
          <cell r="D507" t="str">
            <v>GASTOS DE COMUNICACION</v>
          </cell>
          <cell r="E507">
            <v>5419636</v>
          </cell>
          <cell r="G507">
            <v>5419636</v>
          </cell>
        </row>
        <row r="508">
          <cell r="C508">
            <v>51020196</v>
          </cell>
          <cell r="D508" t="str">
            <v>ALQUILERES PAGADOS</v>
          </cell>
          <cell r="E508">
            <v>6263636</v>
          </cell>
          <cell r="G508">
            <v>6263636</v>
          </cell>
        </row>
        <row r="509">
          <cell r="C509">
            <v>51020197</v>
          </cell>
          <cell r="D509" t="str">
            <v>SERVICIOS CORPORATIVOS CONTRATADOS</v>
          </cell>
          <cell r="E509">
            <v>1828216235</v>
          </cell>
          <cell r="F509">
            <v>7137397257</v>
          </cell>
          <cell r="G509">
            <v>1828216235</v>
          </cell>
        </row>
        <row r="510">
          <cell r="C510">
            <v>5103</v>
          </cell>
          <cell r="D510" t="str">
            <v>SUELDOS Y CARGAS SOCIALES</v>
          </cell>
          <cell r="F510">
            <v>7137397257</v>
          </cell>
          <cell r="G510">
            <v>7137397257</v>
          </cell>
        </row>
        <row r="511">
          <cell r="C511">
            <v>510301</v>
          </cell>
          <cell r="D511" t="str">
            <v>SALARIOS GASTOS DEL PERSONAL</v>
          </cell>
          <cell r="E511">
            <v>20402606</v>
          </cell>
          <cell r="F511">
            <v>7137397257</v>
          </cell>
          <cell r="G511">
            <v>7137397257</v>
          </cell>
        </row>
        <row r="512">
          <cell r="C512">
            <v>51030101</v>
          </cell>
          <cell r="D512" t="str">
            <v>Sueldos</v>
          </cell>
          <cell r="E512">
            <v>20402606</v>
          </cell>
          <cell r="G512">
            <v>20402606</v>
          </cell>
        </row>
        <row r="513">
          <cell r="C513">
            <v>51030102</v>
          </cell>
          <cell r="D513" t="str">
            <v>Aguinaldos</v>
          </cell>
          <cell r="E513">
            <v>799847401</v>
          </cell>
          <cell r="G513">
            <v>799847401</v>
          </cell>
        </row>
        <row r="514">
          <cell r="C514">
            <v>51030108</v>
          </cell>
          <cell r="D514" t="str">
            <v>Aporte Patronal</v>
          </cell>
          <cell r="E514">
            <v>1876852017</v>
          </cell>
          <cell r="G514">
            <v>1876852017</v>
          </cell>
        </row>
        <row r="515">
          <cell r="C515">
            <v>51030111</v>
          </cell>
          <cell r="D515" t="str">
            <v>Uniformes</v>
          </cell>
          <cell r="E515">
            <v>63636</v>
          </cell>
          <cell r="G515">
            <v>63636</v>
          </cell>
        </row>
        <row r="516">
          <cell r="C516">
            <v>51030112</v>
          </cell>
          <cell r="D516" t="str">
            <v>BONIFICACION FAMILIAR</v>
          </cell>
          <cell r="E516">
            <v>457864</v>
          </cell>
          <cell r="G516">
            <v>457864</v>
          </cell>
        </row>
        <row r="517">
          <cell r="C517">
            <v>51030119</v>
          </cell>
          <cell r="D517" t="str">
            <v>HONORARIOS PROFESIONALES RRHH</v>
          </cell>
          <cell r="E517">
            <v>3477770584</v>
          </cell>
          <cell r="G517">
            <v>3477770584</v>
          </cell>
        </row>
        <row r="518">
          <cell r="C518">
            <v>51030120</v>
          </cell>
          <cell r="D518" t="str">
            <v>VACACIONES SALARIOS</v>
          </cell>
          <cell r="E518">
            <v>78711913</v>
          </cell>
          <cell r="G518">
            <v>78711913</v>
          </cell>
        </row>
        <row r="519">
          <cell r="C519">
            <v>51030121</v>
          </cell>
          <cell r="D519" t="str">
            <v>PREAVISOS E INDENMIZACIONES  SALARIOS</v>
          </cell>
          <cell r="E519">
            <v>105900000</v>
          </cell>
          <cell r="G519">
            <v>105900000</v>
          </cell>
        </row>
        <row r="520">
          <cell r="C520">
            <v>51030123</v>
          </cell>
          <cell r="D520" t="str">
            <v>AGUINALDOS HONORARIOS</v>
          </cell>
          <cell r="E520">
            <v>108463925</v>
          </cell>
          <cell r="G520">
            <v>108463925</v>
          </cell>
        </row>
        <row r="521">
          <cell r="C521">
            <v>51030124</v>
          </cell>
          <cell r="D521" t="str">
            <v>OTROS BENEFICIOS AL PERSONAL</v>
          </cell>
          <cell r="E521">
            <v>58076526</v>
          </cell>
          <cell r="G521">
            <v>58076526</v>
          </cell>
        </row>
        <row r="522">
          <cell r="C522">
            <v>51030125</v>
          </cell>
          <cell r="D522" t="str">
            <v>HONORARIOS Y GASTOS CNV</v>
          </cell>
          <cell r="E522">
            <v>610850785</v>
          </cell>
          <cell r="F522">
            <v>29542584635</v>
          </cell>
          <cell r="G522">
            <v>610850785</v>
          </cell>
        </row>
        <row r="523">
          <cell r="C523">
            <v>52</v>
          </cell>
          <cell r="D523" t="str">
            <v>EGRESOS NO CORRIENTES</v>
          </cell>
          <cell r="F523">
            <v>29542584635</v>
          </cell>
          <cell r="G523">
            <v>29542584635</v>
          </cell>
        </row>
        <row r="524">
          <cell r="C524">
            <v>5201</v>
          </cell>
          <cell r="D524" t="str">
            <v>GASTOS GENERALES</v>
          </cell>
          <cell r="F524">
            <v>21762591333</v>
          </cell>
          <cell r="G524">
            <v>21762591333</v>
          </cell>
        </row>
        <row r="525">
          <cell r="C525">
            <v>520101</v>
          </cell>
          <cell r="D525" t="str">
            <v>DEPRECIACIONES - AMORTIZACIONES</v>
          </cell>
          <cell r="E525">
            <v>270998778</v>
          </cell>
          <cell r="F525">
            <v>21762591333</v>
          </cell>
          <cell r="G525">
            <v>21762591333</v>
          </cell>
        </row>
        <row r="526">
          <cell r="C526">
            <v>52010101</v>
          </cell>
          <cell r="D526" t="str">
            <v>DEPRECIACION DEL EJERCICIO</v>
          </cell>
          <cell r="E526">
            <v>270998778</v>
          </cell>
          <cell r="G526">
            <v>270998778</v>
          </cell>
        </row>
        <row r="527">
          <cell r="C527">
            <v>52010102</v>
          </cell>
          <cell r="D527" t="str">
            <v>AMORTIZACIONES CARGOS DIFERIDOS</v>
          </cell>
          <cell r="E527">
            <v>6255296</v>
          </cell>
          <cell r="G527">
            <v>6255296</v>
          </cell>
        </row>
        <row r="528">
          <cell r="C528">
            <v>52010103</v>
          </cell>
          <cell r="D528" t="str">
            <v>AMORTIZACIONES</v>
          </cell>
          <cell r="E528">
            <v>4596448370</v>
          </cell>
          <cell r="G528">
            <v>4596448370</v>
          </cell>
        </row>
        <row r="529">
          <cell r="C529">
            <v>52010105</v>
          </cell>
          <cell r="D529" t="str">
            <v>PREVISION POR COSTO DESARROLLOS</v>
          </cell>
          <cell r="E529">
            <v>16888888889</v>
          </cell>
          <cell r="F529">
            <v>5645243674</v>
          </cell>
          <cell r="G529">
            <v>16888888889</v>
          </cell>
        </row>
        <row r="530">
          <cell r="C530">
            <v>5202</v>
          </cell>
          <cell r="D530" t="str">
            <v>GASTOS FINANCIEROS</v>
          </cell>
          <cell r="F530">
            <v>5645243674</v>
          </cell>
          <cell r="G530">
            <v>5645243674</v>
          </cell>
        </row>
        <row r="531">
          <cell r="C531">
            <v>520201</v>
          </cell>
          <cell r="D531" t="str">
            <v>COSTOS - INTERESES</v>
          </cell>
          <cell r="E531">
            <v>1868523950</v>
          </cell>
          <cell r="F531">
            <v>5645243674</v>
          </cell>
          <cell r="G531">
            <v>5645243674</v>
          </cell>
        </row>
        <row r="532">
          <cell r="C532">
            <v>52020102</v>
          </cell>
          <cell r="D532" t="str">
            <v>INTERESES FINANCIEROS PAGADOS</v>
          </cell>
          <cell r="E532">
            <v>1868523950</v>
          </cell>
          <cell r="G532">
            <v>1868523950</v>
          </cell>
        </row>
        <row r="533">
          <cell r="C533">
            <v>52020103</v>
          </cell>
          <cell r="D533" t="str">
            <v>GASTOS BANCARIOS</v>
          </cell>
          <cell r="E533">
            <v>15369869</v>
          </cell>
          <cell r="G533">
            <v>15369869</v>
          </cell>
        </row>
        <row r="534">
          <cell r="C534">
            <v>52020107</v>
          </cell>
          <cell r="D534" t="str">
            <v>COMISIONES Y GASTOS BANCARIOS S/ CREDITO</v>
          </cell>
          <cell r="E534">
            <v>1436170</v>
          </cell>
          <cell r="G534">
            <v>1436170</v>
          </cell>
        </row>
        <row r="535">
          <cell r="C535">
            <v>52020108</v>
          </cell>
          <cell r="D535" t="str">
            <v>OTROS INTERESES PAGADOS</v>
          </cell>
          <cell r="E535">
            <v>683262120</v>
          </cell>
          <cell r="G535">
            <v>683262120</v>
          </cell>
        </row>
        <row r="536">
          <cell r="C536">
            <v>52020109</v>
          </cell>
          <cell r="D536" t="str">
            <v>INTERESES PAGADOS BONOS</v>
          </cell>
          <cell r="E536">
            <v>3076651565</v>
          </cell>
          <cell r="F536">
            <v>1883479110</v>
          </cell>
          <cell r="G536">
            <v>3076651565</v>
          </cell>
        </row>
        <row r="537">
          <cell r="C537">
            <v>5203</v>
          </cell>
          <cell r="D537" t="str">
            <v>GASTOS FISCALES</v>
          </cell>
          <cell r="F537">
            <v>1883479110</v>
          </cell>
          <cell r="G537">
            <v>1883479110</v>
          </cell>
        </row>
        <row r="538">
          <cell r="C538">
            <v>520301</v>
          </cell>
          <cell r="D538" t="str">
            <v>IMPUESTOS Y TASAS</v>
          </cell>
          <cell r="E538">
            <v>32572549</v>
          </cell>
          <cell r="F538">
            <v>1883479110</v>
          </cell>
          <cell r="G538">
            <v>1883479110</v>
          </cell>
        </row>
        <row r="539">
          <cell r="C539">
            <v>52030102</v>
          </cell>
          <cell r="D539" t="str">
            <v>IVA - COSTO</v>
          </cell>
          <cell r="E539">
            <v>32572549</v>
          </cell>
          <cell r="G539">
            <v>32572549</v>
          </cell>
        </row>
        <row r="540">
          <cell r="C540">
            <v>52030107</v>
          </cell>
          <cell r="D540" t="str">
            <v>RENTA 10%</v>
          </cell>
          <cell r="E540">
            <v>1800425595</v>
          </cell>
          <cell r="G540">
            <v>1800425595</v>
          </cell>
        </row>
        <row r="541">
          <cell r="C541">
            <v>52030110</v>
          </cell>
          <cell r="D541" t="str">
            <v>IMPUESTOS, PATENTES, TASAS Y OTRAS CONTR</v>
          </cell>
          <cell r="E541">
            <v>50480966</v>
          </cell>
          <cell r="F541">
            <v>251270518</v>
          </cell>
          <cell r="G541">
            <v>50480966</v>
          </cell>
        </row>
        <row r="542">
          <cell r="C542">
            <v>5204</v>
          </cell>
          <cell r="D542" t="str">
            <v>EFECTOS COTIZACION</v>
          </cell>
          <cell r="F542">
            <v>251270518</v>
          </cell>
          <cell r="G542">
            <v>251270518</v>
          </cell>
        </row>
        <row r="543">
          <cell r="C543">
            <v>520401</v>
          </cell>
          <cell r="D543" t="str">
            <v>EFECTO DIFERENCIA DE CAMBIO</v>
          </cell>
          <cell r="E543">
            <v>251270518</v>
          </cell>
          <cell r="F543">
            <v>251270518</v>
          </cell>
          <cell r="G543">
            <v>251270518</v>
          </cell>
        </row>
        <row r="544">
          <cell r="C544">
            <v>52040101</v>
          </cell>
          <cell r="D544" t="str">
            <v>DIFERENCIA DE CAMBIO</v>
          </cell>
          <cell r="E544">
            <v>251270518</v>
          </cell>
          <cell r="G544">
            <v>251270518</v>
          </cell>
        </row>
      </sheetData>
      <sheetData sheetId="4" refreshError="1">
        <row r="4">
          <cell r="A4" t="str">
            <v>Cuenta</v>
          </cell>
          <cell r="B4" t="str">
            <v>Descripcion</v>
          </cell>
          <cell r="C4" t="str">
            <v>Monto</v>
          </cell>
          <cell r="D4" t="str">
            <v>Totalizador</v>
          </cell>
          <cell r="E4" t="str">
            <v>SALDO</v>
          </cell>
          <cell r="F4" t="str">
            <v>Nota</v>
          </cell>
        </row>
        <row r="5">
          <cell r="A5">
            <v>1</v>
          </cell>
          <cell r="B5" t="str">
            <v>ACTIVO</v>
          </cell>
          <cell r="C5">
            <v>0</v>
          </cell>
          <cell r="D5">
            <v>440712802762</v>
          </cell>
          <cell r="E5">
            <v>440712802762</v>
          </cell>
        </row>
        <row r="6">
          <cell r="A6">
            <v>11</v>
          </cell>
          <cell r="B6" t="str">
            <v>ACTIVO CORRIENTE</v>
          </cell>
          <cell r="C6">
            <v>0</v>
          </cell>
          <cell r="D6">
            <v>189992122269</v>
          </cell>
          <cell r="E6">
            <v>189992122269</v>
          </cell>
        </row>
        <row r="7">
          <cell r="A7">
            <v>1101</v>
          </cell>
          <cell r="B7" t="str">
            <v>DISPONIBILIDADES</v>
          </cell>
          <cell r="C7">
            <v>0</v>
          </cell>
          <cell r="D7">
            <v>8158318173</v>
          </cell>
          <cell r="E7">
            <v>8158318173</v>
          </cell>
        </row>
        <row r="8">
          <cell r="A8">
            <v>110101</v>
          </cell>
          <cell r="B8" t="str">
            <v>EFECTIVO Y SIMILARES</v>
          </cell>
          <cell r="C8">
            <v>0</v>
          </cell>
          <cell r="D8">
            <v>140320821</v>
          </cell>
          <cell r="E8">
            <v>140320821</v>
          </cell>
        </row>
        <row r="9">
          <cell r="A9">
            <v>11010101</v>
          </cell>
          <cell r="B9" t="str">
            <v>EFECTIVO</v>
          </cell>
          <cell r="C9" t="str">
            <v xml:space="preserve">                        -</v>
          </cell>
          <cell r="D9">
            <v>0</v>
          </cell>
          <cell r="E9" t="str">
            <v xml:space="preserve">                                -</v>
          </cell>
          <cell r="F9" t="str">
            <v>Nota 3</v>
          </cell>
        </row>
        <row r="10">
          <cell r="A10">
            <v>11010102</v>
          </cell>
          <cell r="B10" t="str">
            <v>FONDO FIJO GS CENTRAL</v>
          </cell>
          <cell r="C10">
            <v>24628250</v>
          </cell>
          <cell r="D10">
            <v>0</v>
          </cell>
          <cell r="E10">
            <v>24628250</v>
          </cell>
          <cell r="F10" t="str">
            <v>Nota 3</v>
          </cell>
        </row>
        <row r="11">
          <cell r="A11">
            <v>11010103</v>
          </cell>
          <cell r="B11" t="str">
            <v>FONDO FIJO USD CENTRAL</v>
          </cell>
          <cell r="C11">
            <v>70370196</v>
          </cell>
          <cell r="D11">
            <v>0</v>
          </cell>
          <cell r="E11">
            <v>70370196</v>
          </cell>
          <cell r="F11" t="str">
            <v>Nota 3</v>
          </cell>
        </row>
        <row r="12">
          <cell r="A12">
            <v>11010104</v>
          </cell>
          <cell r="B12" t="str">
            <v>FONDO FIJO GS CDE</v>
          </cell>
          <cell r="C12">
            <v>11794200</v>
          </cell>
          <cell r="D12">
            <v>0</v>
          </cell>
          <cell r="E12">
            <v>11794200</v>
          </cell>
          <cell r="F12" t="str">
            <v>Nota 3</v>
          </cell>
        </row>
        <row r="13">
          <cell r="A13">
            <v>11010105</v>
          </cell>
          <cell r="B13" t="str">
            <v>FONDO FIJO USD CDE</v>
          </cell>
          <cell r="C13">
            <v>492329</v>
          </cell>
          <cell r="D13">
            <v>0</v>
          </cell>
          <cell r="E13">
            <v>492329</v>
          </cell>
          <cell r="F13" t="str">
            <v>Nota 3</v>
          </cell>
        </row>
        <row r="14">
          <cell r="A14">
            <v>11010106</v>
          </cell>
          <cell r="B14" t="str">
            <v>FONDO FIJO GS. ENCARNACION</v>
          </cell>
          <cell r="C14">
            <v>2295600</v>
          </cell>
          <cell r="D14">
            <v>0</v>
          </cell>
          <cell r="E14">
            <v>2295600</v>
          </cell>
          <cell r="F14" t="str">
            <v>Nota 3</v>
          </cell>
        </row>
        <row r="15">
          <cell r="A15">
            <v>11010107</v>
          </cell>
          <cell r="B15" t="str">
            <v>FONDO FIJO USD ENCARNACION</v>
          </cell>
          <cell r="C15">
            <v>27002867</v>
          </cell>
          <cell r="D15">
            <v>0</v>
          </cell>
          <cell r="E15">
            <v>27002867</v>
          </cell>
          <cell r="F15" t="str">
            <v>Nota 3</v>
          </cell>
        </row>
        <row r="16">
          <cell r="A16">
            <v>11010109</v>
          </cell>
          <cell r="B16" t="str">
            <v>RECAUDAC. TARJETA DE CREDITO</v>
          </cell>
          <cell r="C16">
            <v>3737379</v>
          </cell>
          <cell r="D16">
            <v>0</v>
          </cell>
          <cell r="E16">
            <v>3737379</v>
          </cell>
          <cell r="F16" t="str">
            <v>Nota 3</v>
          </cell>
        </row>
        <row r="17">
          <cell r="A17">
            <v>11010112</v>
          </cell>
          <cell r="B17" t="str">
            <v>CAJA OPERACIONES GS</v>
          </cell>
          <cell r="C17" t="str">
            <v xml:space="preserve">                        -</v>
          </cell>
          <cell r="D17">
            <v>0</v>
          </cell>
          <cell r="E17" t="str">
            <v xml:space="preserve">                                -</v>
          </cell>
        </row>
        <row r="18">
          <cell r="A18">
            <v>11010113</v>
          </cell>
          <cell r="B18" t="str">
            <v>CAJA OPERACIONES USD</v>
          </cell>
          <cell r="C18" t="str">
            <v xml:space="preserve">                        -</v>
          </cell>
          <cell r="D18">
            <v>0</v>
          </cell>
          <cell r="E18" t="str">
            <v xml:space="preserve">                                -</v>
          </cell>
        </row>
        <row r="19">
          <cell r="A19">
            <v>110102</v>
          </cell>
          <cell r="B19" t="str">
            <v>VALORES Y RECAUDACIONES</v>
          </cell>
          <cell r="C19">
            <v>0</v>
          </cell>
          <cell r="D19">
            <v>375576882</v>
          </cell>
          <cell r="E19">
            <v>375576882</v>
          </cell>
          <cell r="F19" t="str">
            <v>Nota 3</v>
          </cell>
        </row>
        <row r="20">
          <cell r="A20">
            <v>11010203</v>
          </cell>
          <cell r="B20" t="str">
            <v>RECAUDACIONES CHEQUES ML</v>
          </cell>
          <cell r="C20">
            <v>326707505</v>
          </cell>
          <cell r="D20">
            <v>0</v>
          </cell>
          <cell r="E20">
            <v>326707505</v>
          </cell>
          <cell r="F20" t="str">
            <v>Nota 3</v>
          </cell>
        </row>
        <row r="21">
          <cell r="A21">
            <v>11010204</v>
          </cell>
          <cell r="B21" t="str">
            <v>RECAUDACIONES CHEQUES ME</v>
          </cell>
          <cell r="C21">
            <v>46423939</v>
          </cell>
          <cell r="D21">
            <v>0</v>
          </cell>
          <cell r="E21">
            <v>46423939</v>
          </cell>
          <cell r="F21" t="str">
            <v>Nota 3</v>
          </cell>
        </row>
        <row r="22">
          <cell r="A22">
            <v>11010214</v>
          </cell>
          <cell r="B22" t="str">
            <v>RECAUDACIONES CHEQUES ME ENCARNACION</v>
          </cell>
          <cell r="C22">
            <v>2445438</v>
          </cell>
          <cell r="D22">
            <v>0</v>
          </cell>
          <cell r="E22">
            <v>2445438</v>
          </cell>
          <cell r="F22" t="str">
            <v>Nota 3</v>
          </cell>
        </row>
        <row r="23">
          <cell r="A23">
            <v>110103</v>
          </cell>
          <cell r="B23" t="str">
            <v>BANCOS ML</v>
          </cell>
          <cell r="C23">
            <v>0</v>
          </cell>
          <cell r="D23">
            <v>2765842762</v>
          </cell>
          <cell r="E23">
            <v>2765842762</v>
          </cell>
        </row>
        <row r="24">
          <cell r="A24">
            <v>11010301</v>
          </cell>
          <cell r="B24" t="str">
            <v>BANCO REGIONAL GS</v>
          </cell>
          <cell r="C24">
            <v>15163368</v>
          </cell>
          <cell r="D24">
            <v>0</v>
          </cell>
          <cell r="E24">
            <v>15163368</v>
          </cell>
          <cell r="F24" t="str">
            <v>Nota 3</v>
          </cell>
        </row>
        <row r="25">
          <cell r="A25">
            <v>11010302</v>
          </cell>
          <cell r="B25" t="str">
            <v>Banco Nacional De Fomento</v>
          </cell>
          <cell r="C25">
            <v>9221292</v>
          </cell>
          <cell r="D25">
            <v>0</v>
          </cell>
          <cell r="E25">
            <v>9221292</v>
          </cell>
          <cell r="F25" t="str">
            <v>Nota 3</v>
          </cell>
        </row>
        <row r="26">
          <cell r="A26">
            <v>11010304</v>
          </cell>
          <cell r="B26" t="str">
            <v>Banco Sudameris Gs.</v>
          </cell>
          <cell r="C26">
            <v>13341213</v>
          </cell>
          <cell r="D26">
            <v>0</v>
          </cell>
          <cell r="E26">
            <v>13341213</v>
          </cell>
          <cell r="F26" t="str">
            <v>Nota 3</v>
          </cell>
        </row>
        <row r="27">
          <cell r="A27">
            <v>11010305</v>
          </cell>
          <cell r="B27" t="str">
            <v>Banco Atlas Cta.Cte. Gs.</v>
          </cell>
          <cell r="C27">
            <v>46082218</v>
          </cell>
          <cell r="D27">
            <v>0</v>
          </cell>
          <cell r="E27">
            <v>46082218</v>
          </cell>
          <cell r="F27" t="str">
            <v>Nota 3</v>
          </cell>
        </row>
        <row r="28">
          <cell r="A28">
            <v>11010306</v>
          </cell>
          <cell r="B28" t="str">
            <v>Banco Continental Gs.</v>
          </cell>
          <cell r="C28">
            <v>9446708</v>
          </cell>
          <cell r="D28">
            <v>0</v>
          </cell>
          <cell r="E28">
            <v>9446708</v>
          </cell>
          <cell r="F28" t="str">
            <v>Nota 3</v>
          </cell>
        </row>
        <row r="29">
          <cell r="A29">
            <v>11010307</v>
          </cell>
          <cell r="B29" t="str">
            <v>BANCO ITAU GS.</v>
          </cell>
          <cell r="C29">
            <v>35456080</v>
          </cell>
          <cell r="D29">
            <v>0</v>
          </cell>
          <cell r="E29">
            <v>35456080</v>
          </cell>
          <cell r="F29" t="str">
            <v>Nota 3</v>
          </cell>
        </row>
        <row r="30">
          <cell r="A30">
            <v>11010310</v>
          </cell>
          <cell r="B30" t="str">
            <v>B.B.V.A. GS</v>
          </cell>
          <cell r="C30">
            <v>9234783</v>
          </cell>
          <cell r="D30">
            <v>0</v>
          </cell>
          <cell r="E30">
            <v>9234783</v>
          </cell>
          <cell r="F30" t="str">
            <v>Nota 3</v>
          </cell>
        </row>
        <row r="31">
          <cell r="A31">
            <v>11010311</v>
          </cell>
          <cell r="B31" t="str">
            <v>Banco Familiar SAECA Gs.</v>
          </cell>
          <cell r="C31">
            <v>19810042</v>
          </cell>
          <cell r="D31">
            <v>0</v>
          </cell>
          <cell r="E31">
            <v>19810042</v>
          </cell>
          <cell r="F31" t="str">
            <v>Nota 3</v>
          </cell>
        </row>
        <row r="32">
          <cell r="A32">
            <v>11010312</v>
          </cell>
          <cell r="B32" t="str">
            <v>Banco Vision Gs.</v>
          </cell>
          <cell r="C32">
            <v>21193088</v>
          </cell>
          <cell r="D32">
            <v>0</v>
          </cell>
          <cell r="E32">
            <v>21193088</v>
          </cell>
          <cell r="F32" t="str">
            <v>Nota 3</v>
          </cell>
        </row>
        <row r="33">
          <cell r="A33">
            <v>11010314</v>
          </cell>
          <cell r="B33" t="str">
            <v>BANCO INTERFISA GS</v>
          </cell>
          <cell r="C33">
            <v>7136789</v>
          </cell>
          <cell r="D33">
            <v>0</v>
          </cell>
          <cell r="E33">
            <v>7136789</v>
          </cell>
          <cell r="F33" t="str">
            <v>Nota 3</v>
          </cell>
        </row>
        <row r="34">
          <cell r="A34">
            <v>11010316</v>
          </cell>
          <cell r="B34" t="str">
            <v>BANCO AMAMBAY GS</v>
          </cell>
          <cell r="C34">
            <v>24795027</v>
          </cell>
          <cell r="D34">
            <v>0</v>
          </cell>
          <cell r="E34">
            <v>24795027</v>
          </cell>
          <cell r="F34" t="str">
            <v>Nota 3</v>
          </cell>
        </row>
        <row r="35">
          <cell r="A35">
            <v>11010317</v>
          </cell>
          <cell r="B35" t="str">
            <v>BANCO RIO GS.</v>
          </cell>
          <cell r="C35">
            <v>30052560</v>
          </cell>
          <cell r="D35">
            <v>0</v>
          </cell>
          <cell r="E35">
            <v>30052560</v>
          </cell>
          <cell r="F35" t="str">
            <v>Nota 3</v>
          </cell>
        </row>
        <row r="36">
          <cell r="A36">
            <v>11010319</v>
          </cell>
          <cell r="B36" t="str">
            <v>TU FINANCIERA-CAJA DE AHORRO GS</v>
          </cell>
          <cell r="C36">
            <v>1157101</v>
          </cell>
          <cell r="D36">
            <v>0</v>
          </cell>
          <cell r="E36">
            <v>1157101</v>
          </cell>
          <cell r="F36" t="str">
            <v>Nota 3</v>
          </cell>
        </row>
        <row r="37">
          <cell r="A37">
            <v>11010320</v>
          </cell>
          <cell r="B37" t="str">
            <v>FINANCIERA UENO S.A.E.C.A. GS - 61912106</v>
          </cell>
          <cell r="C37">
            <v>2325225804</v>
          </cell>
          <cell r="D37">
            <v>0</v>
          </cell>
          <cell r="E37">
            <v>2325225804</v>
          </cell>
          <cell r="F37" t="str">
            <v>Nota 3</v>
          </cell>
        </row>
        <row r="38">
          <cell r="A38">
            <v>11010321</v>
          </cell>
          <cell r="B38" t="str">
            <v>BCO ATLAS GS CTA CTE 687</v>
          </cell>
          <cell r="C38">
            <v>23523530</v>
          </cell>
          <cell r="D38">
            <v>0</v>
          </cell>
          <cell r="E38">
            <v>23523530</v>
          </cell>
          <cell r="F38" t="str">
            <v>Nota 3</v>
          </cell>
        </row>
        <row r="39">
          <cell r="A39">
            <v>11010322</v>
          </cell>
          <cell r="B39" t="str">
            <v>BCO ITAU GS CTA CTE 289</v>
          </cell>
          <cell r="C39">
            <v>-887374</v>
          </cell>
          <cell r="D39">
            <v>0</v>
          </cell>
          <cell r="E39">
            <v>-887374</v>
          </cell>
          <cell r="F39" t="str">
            <v>Nota 3</v>
          </cell>
        </row>
        <row r="40">
          <cell r="A40">
            <v>11010323</v>
          </cell>
          <cell r="B40" t="str">
            <v>BANCO ATLAS CAJA DE AHORRO GS 306</v>
          </cell>
          <cell r="C40">
            <v>73437096</v>
          </cell>
          <cell r="D40">
            <v>0</v>
          </cell>
          <cell r="E40">
            <v>73437096</v>
          </cell>
          <cell r="F40" t="str">
            <v>Nota 3</v>
          </cell>
        </row>
        <row r="41">
          <cell r="A41">
            <v>11010324</v>
          </cell>
          <cell r="B41" t="str">
            <v>FIC DE FINANZAS CAJA DE AHORRO GS</v>
          </cell>
          <cell r="C41">
            <v>20161</v>
          </cell>
          <cell r="D41">
            <v>0</v>
          </cell>
          <cell r="E41">
            <v>20161</v>
          </cell>
          <cell r="F41" t="str">
            <v>Nota 3</v>
          </cell>
        </row>
        <row r="42">
          <cell r="A42">
            <v>11010325</v>
          </cell>
          <cell r="B42" t="str">
            <v>FINEXPAR FINANCIERA SAECA CAJA DE AHORRO</v>
          </cell>
          <cell r="C42">
            <v>63206</v>
          </cell>
          <cell r="D42">
            <v>0</v>
          </cell>
          <cell r="E42">
            <v>63206</v>
          </cell>
          <cell r="F42" t="str">
            <v>Nota 3</v>
          </cell>
        </row>
        <row r="43">
          <cell r="A43">
            <v>11010326</v>
          </cell>
          <cell r="B43" t="str">
            <v>BANCOP AHORRO A LA VISTA GS</v>
          </cell>
          <cell r="C43">
            <v>48489467</v>
          </cell>
          <cell r="D43">
            <v>0</v>
          </cell>
          <cell r="E43">
            <v>48489467</v>
          </cell>
          <cell r="F43" t="str">
            <v>Nota 3</v>
          </cell>
        </row>
        <row r="44">
          <cell r="A44">
            <v>11010327</v>
          </cell>
          <cell r="B44" t="str">
            <v>FINANCIERA UENO 5001</v>
          </cell>
          <cell r="C44" t="str">
            <v xml:space="preserve">                        -</v>
          </cell>
          <cell r="D44">
            <v>0</v>
          </cell>
          <cell r="E44" t="str">
            <v xml:space="preserve">                                -</v>
          </cell>
          <cell r="F44" t="str">
            <v>Nota 3</v>
          </cell>
        </row>
        <row r="45">
          <cell r="A45">
            <v>11010328</v>
          </cell>
          <cell r="B45" t="str">
            <v>BANCO ATLAS AH GS - SALARIO 443</v>
          </cell>
          <cell r="C45">
            <v>57000</v>
          </cell>
          <cell r="D45">
            <v>0</v>
          </cell>
          <cell r="E45">
            <v>57000</v>
          </cell>
          <cell r="F45" t="str">
            <v>Nota 3</v>
          </cell>
        </row>
        <row r="46">
          <cell r="A46">
            <v>11010329</v>
          </cell>
          <cell r="B46" t="str">
            <v>FINANCIERA UENO 10962</v>
          </cell>
          <cell r="C46">
            <v>39951256</v>
          </cell>
          <cell r="D46">
            <v>0</v>
          </cell>
          <cell r="E46">
            <v>39951256</v>
          </cell>
          <cell r="F46" t="str">
            <v>Nota 3</v>
          </cell>
        </row>
        <row r="47">
          <cell r="A47">
            <v>11010330</v>
          </cell>
          <cell r="B47" t="str">
            <v>BANCO ATLAS 1311495</v>
          </cell>
          <cell r="C47" t="str">
            <v xml:space="preserve">                        -</v>
          </cell>
          <cell r="D47">
            <v>0</v>
          </cell>
          <cell r="E47" t="str">
            <v xml:space="preserve">                                -</v>
          </cell>
          <cell r="F47" t="str">
            <v>Nota 3</v>
          </cell>
        </row>
        <row r="48">
          <cell r="A48">
            <v>11010331</v>
          </cell>
          <cell r="B48" t="str">
            <v>FINANCIERA UENO CTA AHORRO N° 96915011 S</v>
          </cell>
          <cell r="C48">
            <v>1719938</v>
          </cell>
          <cell r="D48">
            <v>0</v>
          </cell>
          <cell r="E48">
            <v>1719938</v>
          </cell>
          <cell r="F48" t="str">
            <v>Nota 3</v>
          </cell>
        </row>
        <row r="49">
          <cell r="A49">
            <v>11010332</v>
          </cell>
          <cell r="B49" t="str">
            <v>CITIBANK GS 60024</v>
          </cell>
          <cell r="C49" t="str">
            <v xml:space="preserve">                        -</v>
          </cell>
          <cell r="D49">
            <v>0</v>
          </cell>
          <cell r="E49" t="str">
            <v xml:space="preserve">                                -</v>
          </cell>
          <cell r="F49" t="str">
            <v>Nota 3</v>
          </cell>
        </row>
        <row r="50">
          <cell r="A50">
            <v>11010333</v>
          </cell>
          <cell r="B50" t="str">
            <v>FINANCIERA UENO S.A.E.C.A. GS - 61917775 SALARIO</v>
          </cell>
          <cell r="C50">
            <v>12152409</v>
          </cell>
          <cell r="D50">
            <v>0</v>
          </cell>
          <cell r="E50">
            <v>12152409</v>
          </cell>
          <cell r="F50" t="str">
            <v>Nota 3</v>
          </cell>
        </row>
        <row r="51">
          <cell r="A51">
            <v>11010334</v>
          </cell>
          <cell r="B51" t="str">
            <v>CITIBANK US 60083</v>
          </cell>
          <cell r="C51" t="str">
            <v xml:space="preserve">                        -</v>
          </cell>
          <cell r="D51">
            <v>0</v>
          </cell>
          <cell r="E51" t="str">
            <v xml:space="preserve">                                -</v>
          </cell>
          <cell r="F51" t="str">
            <v>Nota 3</v>
          </cell>
        </row>
        <row r="52">
          <cell r="A52">
            <v>110104</v>
          </cell>
          <cell r="B52" t="str">
            <v>BANCOS ME</v>
          </cell>
          <cell r="C52">
            <v>0</v>
          </cell>
          <cell r="D52">
            <v>4876577708</v>
          </cell>
          <cell r="E52">
            <v>4876577708</v>
          </cell>
        </row>
        <row r="53">
          <cell r="A53">
            <v>11010401</v>
          </cell>
          <cell r="B53" t="str">
            <v>BANCO SUDAMERIS $</v>
          </cell>
          <cell r="C53">
            <v>63076209</v>
          </cell>
          <cell r="D53">
            <v>0</v>
          </cell>
          <cell r="E53">
            <v>63076209</v>
          </cell>
          <cell r="F53" t="str">
            <v>Nota 3</v>
          </cell>
        </row>
        <row r="54">
          <cell r="A54">
            <v>11010402</v>
          </cell>
          <cell r="B54" t="str">
            <v>BANCO ATLAS $</v>
          </cell>
          <cell r="C54">
            <v>39358474</v>
          </cell>
          <cell r="D54">
            <v>0</v>
          </cell>
          <cell r="E54">
            <v>39358474</v>
          </cell>
          <cell r="F54" t="str">
            <v>Nota 3</v>
          </cell>
        </row>
        <row r="55">
          <cell r="A55">
            <v>11010403</v>
          </cell>
          <cell r="B55" t="str">
            <v>BANCO REGIONAL $</v>
          </cell>
          <cell r="C55">
            <v>73054551</v>
          </cell>
          <cell r="D55">
            <v>0</v>
          </cell>
          <cell r="E55">
            <v>73054551</v>
          </cell>
          <cell r="F55" t="str">
            <v>Nota 3</v>
          </cell>
        </row>
        <row r="56">
          <cell r="A56">
            <v>11010404</v>
          </cell>
          <cell r="B56" t="str">
            <v>BANCO CONTINENTAL $</v>
          </cell>
          <cell r="C56">
            <v>50071822</v>
          </cell>
          <cell r="D56">
            <v>0</v>
          </cell>
          <cell r="E56">
            <v>50071822</v>
          </cell>
          <cell r="F56" t="str">
            <v>Nota 3</v>
          </cell>
        </row>
        <row r="57">
          <cell r="A57">
            <v>11010406</v>
          </cell>
          <cell r="B57" t="str">
            <v>BANCO ITAU $</v>
          </cell>
          <cell r="C57">
            <v>437018463</v>
          </cell>
          <cell r="D57">
            <v>0</v>
          </cell>
          <cell r="E57">
            <v>437018463</v>
          </cell>
          <cell r="F57" t="str">
            <v>Nota 3</v>
          </cell>
        </row>
        <row r="58">
          <cell r="A58">
            <v>11010407</v>
          </cell>
          <cell r="B58" t="str">
            <v>B.B.V.A. $</v>
          </cell>
          <cell r="C58">
            <v>223765628</v>
          </cell>
          <cell r="D58">
            <v>0</v>
          </cell>
          <cell r="E58">
            <v>223765628</v>
          </cell>
          <cell r="F58" t="str">
            <v>Nota 3</v>
          </cell>
        </row>
        <row r="59">
          <cell r="A59">
            <v>11010409</v>
          </cell>
          <cell r="B59" t="str">
            <v>BANCO FAMILIAR SAECA $</v>
          </cell>
          <cell r="C59">
            <v>74344863</v>
          </cell>
          <cell r="D59">
            <v>0</v>
          </cell>
          <cell r="E59">
            <v>74344863</v>
          </cell>
          <cell r="F59" t="str">
            <v>Nota 3</v>
          </cell>
        </row>
        <row r="60">
          <cell r="A60">
            <v>11010410</v>
          </cell>
          <cell r="B60" t="str">
            <v>BANCO VISION $</v>
          </cell>
          <cell r="C60">
            <v>59806598</v>
          </cell>
          <cell r="D60">
            <v>0</v>
          </cell>
          <cell r="E60">
            <v>59806598</v>
          </cell>
          <cell r="F60" t="str">
            <v>Nota 3</v>
          </cell>
        </row>
        <row r="61">
          <cell r="A61">
            <v>11010412</v>
          </cell>
          <cell r="B61" t="str">
            <v>BANCO INTERFISA $</v>
          </cell>
          <cell r="C61">
            <v>81493955</v>
          </cell>
          <cell r="D61">
            <v>0</v>
          </cell>
          <cell r="E61">
            <v>81493955</v>
          </cell>
          <cell r="F61" t="str">
            <v>Nota 3</v>
          </cell>
        </row>
        <row r="62">
          <cell r="A62">
            <v>11010413</v>
          </cell>
          <cell r="B62" t="str">
            <v>FINANCIERA UENO S.A.E.C.A.  $</v>
          </cell>
          <cell r="C62">
            <v>2862605669</v>
          </cell>
          <cell r="D62">
            <v>0</v>
          </cell>
          <cell r="E62">
            <v>2862605669</v>
          </cell>
          <cell r="F62" t="str">
            <v>Nota 3</v>
          </cell>
        </row>
        <row r="63">
          <cell r="A63">
            <v>11010414</v>
          </cell>
          <cell r="B63" t="str">
            <v>SOLAR- CAJA DE AHORRO  $</v>
          </cell>
          <cell r="C63">
            <v>30866896</v>
          </cell>
          <cell r="D63">
            <v>0</v>
          </cell>
          <cell r="E63">
            <v>30866896</v>
          </cell>
          <cell r="F63" t="str">
            <v>Nota 3</v>
          </cell>
        </row>
        <row r="64">
          <cell r="A64">
            <v>11010416</v>
          </cell>
          <cell r="B64" t="str">
            <v>FIC SA DE FINANZAS - CAJA DE AHORRO  $</v>
          </cell>
          <cell r="C64">
            <v>4762802</v>
          </cell>
          <cell r="D64">
            <v>0</v>
          </cell>
          <cell r="E64">
            <v>4762802</v>
          </cell>
          <cell r="F64" t="str">
            <v>Nota 3</v>
          </cell>
        </row>
        <row r="65">
          <cell r="A65">
            <v>11010417</v>
          </cell>
          <cell r="B65" t="str">
            <v>BANCO AMAMBAY S.A $</v>
          </cell>
          <cell r="C65">
            <v>72025515</v>
          </cell>
          <cell r="D65">
            <v>0</v>
          </cell>
          <cell r="E65">
            <v>72025515</v>
          </cell>
          <cell r="F65" t="str">
            <v>Nota 3</v>
          </cell>
        </row>
        <row r="66">
          <cell r="A66">
            <v>11010419</v>
          </cell>
          <cell r="B66" t="str">
            <v>BANCOP $</v>
          </cell>
          <cell r="C66">
            <v>2615086</v>
          </cell>
          <cell r="D66">
            <v>0</v>
          </cell>
          <cell r="E66">
            <v>2615086</v>
          </cell>
          <cell r="F66" t="str">
            <v>Nota 3</v>
          </cell>
        </row>
        <row r="67">
          <cell r="A67">
            <v>11010420</v>
          </cell>
          <cell r="B67" t="str">
            <v>BANCO RIO $</v>
          </cell>
          <cell r="C67">
            <v>27210808</v>
          </cell>
          <cell r="D67">
            <v>0</v>
          </cell>
          <cell r="E67">
            <v>27210808</v>
          </cell>
          <cell r="F67" t="str">
            <v>Nota 3</v>
          </cell>
        </row>
        <row r="68">
          <cell r="A68">
            <v>11010422</v>
          </cell>
          <cell r="B68" t="str">
            <v>B.B.V.A. -EUROS</v>
          </cell>
          <cell r="C68">
            <v>1075209</v>
          </cell>
          <cell r="D68">
            <v>0</v>
          </cell>
          <cell r="E68">
            <v>1075209</v>
          </cell>
          <cell r="F68" t="str">
            <v>Nota 3</v>
          </cell>
        </row>
        <row r="69">
          <cell r="A69">
            <v>11010423</v>
          </cell>
          <cell r="B69" t="str">
            <v>TU FINANCIERA $</v>
          </cell>
          <cell r="C69">
            <v>567888</v>
          </cell>
          <cell r="D69">
            <v>0</v>
          </cell>
          <cell r="E69">
            <v>567888</v>
          </cell>
          <cell r="F69" t="str">
            <v>Nota 3</v>
          </cell>
        </row>
        <row r="70">
          <cell r="A70">
            <v>11010424</v>
          </cell>
          <cell r="B70" t="str">
            <v>BCO ATLAS CTA CTE 203</v>
          </cell>
          <cell r="C70">
            <v>487538441</v>
          </cell>
          <cell r="D70">
            <v>0</v>
          </cell>
          <cell r="E70">
            <v>487538441</v>
          </cell>
          <cell r="F70" t="str">
            <v>Nota 3</v>
          </cell>
        </row>
        <row r="71">
          <cell r="A71">
            <v>11010425</v>
          </cell>
          <cell r="B71" t="str">
            <v>BCO ITAU CTA CTE USD 773</v>
          </cell>
          <cell r="C71">
            <v>48444128</v>
          </cell>
          <cell r="D71">
            <v>0</v>
          </cell>
          <cell r="E71">
            <v>48444128</v>
          </cell>
          <cell r="F71" t="str">
            <v>Nota 3</v>
          </cell>
        </row>
        <row r="72">
          <cell r="A72">
            <v>11010426</v>
          </cell>
          <cell r="B72" t="str">
            <v>FIC FINANZAS</v>
          </cell>
          <cell r="C72">
            <v>236871215</v>
          </cell>
          <cell r="D72">
            <v>0</v>
          </cell>
          <cell r="E72">
            <v>236871215</v>
          </cell>
          <cell r="F72" t="str">
            <v>Nota 3</v>
          </cell>
        </row>
        <row r="73">
          <cell r="A73">
            <v>11010427</v>
          </cell>
          <cell r="B73" t="str">
            <v>FINEXPAR CAJA DE AHORRO A LA VISTA</v>
          </cell>
          <cell r="C73" t="str">
            <v xml:space="preserve">                        -</v>
          </cell>
          <cell r="D73">
            <v>0</v>
          </cell>
          <cell r="E73" t="str">
            <v xml:space="preserve">                                -</v>
          </cell>
          <cell r="F73" t="str">
            <v>Nota 3</v>
          </cell>
        </row>
        <row r="74">
          <cell r="A74">
            <v>11010428</v>
          </cell>
          <cell r="B74" t="str">
            <v>FINANCIERA UENO USD 5002</v>
          </cell>
          <cell r="C74">
            <v>2599</v>
          </cell>
          <cell r="D74">
            <v>0</v>
          </cell>
          <cell r="E74">
            <v>2599</v>
          </cell>
          <cell r="F74" t="str">
            <v>Nota 3</v>
          </cell>
        </row>
        <row r="75">
          <cell r="A75">
            <v>11010429</v>
          </cell>
          <cell r="B75" t="str">
            <v>BANCO ATLAS AH USD - SALARIO 036</v>
          </cell>
          <cell r="C75">
            <v>889</v>
          </cell>
          <cell r="D75">
            <v>0</v>
          </cell>
          <cell r="E75">
            <v>889</v>
          </cell>
          <cell r="F75" t="str">
            <v>Nota 3</v>
          </cell>
        </row>
        <row r="76">
          <cell r="A76">
            <v>11010430</v>
          </cell>
          <cell r="B76" t="str">
            <v>BANCO ATLAS 1311496</v>
          </cell>
          <cell r="C76" t="str">
            <v xml:space="preserve">                        -</v>
          </cell>
          <cell r="D76">
            <v>0</v>
          </cell>
          <cell r="E76" t="str">
            <v xml:space="preserve">                                -</v>
          </cell>
          <cell r="F76" t="str">
            <v>Nota 3</v>
          </cell>
        </row>
        <row r="77">
          <cell r="A77">
            <v>11010431</v>
          </cell>
          <cell r="B77" t="str">
            <v>FINANCIERA UENO N° 96115496 SALARIO</v>
          </cell>
          <cell r="C77" t="str">
            <v xml:space="preserve">                        -</v>
          </cell>
          <cell r="D77">
            <v>0</v>
          </cell>
          <cell r="E77" t="str">
            <v xml:space="preserve">                                -</v>
          </cell>
          <cell r="F77" t="str">
            <v>Nota 3</v>
          </cell>
        </row>
        <row r="78">
          <cell r="A78">
            <v>11010432</v>
          </cell>
          <cell r="B78" t="str">
            <v>CITIBANK US 60067</v>
          </cell>
          <cell r="C78" t="str">
            <v xml:space="preserve">                        -</v>
          </cell>
          <cell r="D78">
            <v>0</v>
          </cell>
          <cell r="E78" t="str">
            <v xml:space="preserve">                                -</v>
          </cell>
          <cell r="F78" t="str">
            <v>Nota 3</v>
          </cell>
        </row>
        <row r="79">
          <cell r="A79">
            <v>11010433</v>
          </cell>
          <cell r="B79" t="str">
            <v>CITIBANK US 60083</v>
          </cell>
          <cell r="C79">
            <v>0</v>
          </cell>
          <cell r="D79">
            <v>0</v>
          </cell>
          <cell r="E79">
            <v>0</v>
          </cell>
          <cell r="F79" t="str">
            <v>Nota 3</v>
          </cell>
        </row>
        <row r="80">
          <cell r="A80">
            <v>1102</v>
          </cell>
          <cell r="B80" t="str">
            <v>INVERSIONES TEMPORALES</v>
          </cell>
          <cell r="C80">
            <v>0</v>
          </cell>
          <cell r="D80">
            <v>11245085214</v>
          </cell>
          <cell r="E80">
            <v>11245085214</v>
          </cell>
        </row>
        <row r="81">
          <cell r="A81">
            <v>110201</v>
          </cell>
          <cell r="B81" t="str">
            <v xml:space="preserve">INVERSIONES </v>
          </cell>
          <cell r="C81">
            <v>0</v>
          </cell>
          <cell r="D81">
            <v>8647238886</v>
          </cell>
          <cell r="E81">
            <v>8647238886</v>
          </cell>
        </row>
        <row r="82">
          <cell r="A82">
            <v>11020102</v>
          </cell>
          <cell r="B82" t="str">
            <v>INVERSIONES A PLAZO FIJO</v>
          </cell>
          <cell r="C82">
            <v>8581894813</v>
          </cell>
          <cell r="D82">
            <v>0</v>
          </cell>
          <cell r="E82">
            <v>8581894813</v>
          </cell>
          <cell r="F82" t="str">
            <v>Nota 4</v>
          </cell>
        </row>
        <row r="83">
          <cell r="A83">
            <v>11020103</v>
          </cell>
          <cell r="B83" t="str">
            <v>INTERES A COBRAR- INVERSIONES</v>
          </cell>
          <cell r="C83">
            <v>65344073</v>
          </cell>
          <cell r="D83">
            <v>0</v>
          </cell>
          <cell r="E83">
            <v>65344073</v>
          </cell>
          <cell r="F83" t="str">
            <v>Nota 4</v>
          </cell>
        </row>
        <row r="84">
          <cell r="A84">
            <v>11020104</v>
          </cell>
          <cell r="B84" t="str">
            <v>ACCIONES REDISA</v>
          </cell>
          <cell r="C84" t="str">
            <v xml:space="preserve">                        -</v>
          </cell>
          <cell r="D84">
            <v>0</v>
          </cell>
          <cell r="E84" t="str">
            <v xml:space="preserve">                                -</v>
          </cell>
        </row>
        <row r="85">
          <cell r="A85">
            <v>11020105</v>
          </cell>
          <cell r="B85" t="str">
            <v>ACCIONES FINANCIERA UENO S.A.E.C.A</v>
          </cell>
          <cell r="C85" t="str">
            <v xml:space="preserve">                        -</v>
          </cell>
          <cell r="D85">
            <v>0</v>
          </cell>
          <cell r="E85" t="str">
            <v xml:space="preserve">                                -</v>
          </cell>
        </row>
        <row r="86">
          <cell r="A86">
            <v>11020106</v>
          </cell>
          <cell r="B86" t="str">
            <v>ACCIONES FLEISCHMAN</v>
          </cell>
          <cell r="C86" t="str">
            <v xml:space="preserve">                        -</v>
          </cell>
          <cell r="D86">
            <v>0</v>
          </cell>
          <cell r="E86" t="str">
            <v xml:space="preserve">                                -</v>
          </cell>
        </row>
        <row r="87">
          <cell r="A87">
            <v>110202</v>
          </cell>
          <cell r="B87" t="str">
            <v xml:space="preserve"> OTRAS INVERSIONES IRF</v>
          </cell>
          <cell r="C87">
            <v>0</v>
          </cell>
          <cell r="D87">
            <v>2597846328</v>
          </cell>
          <cell r="E87">
            <v>2597846328</v>
          </cell>
        </row>
        <row r="88">
          <cell r="A88">
            <v>11020202</v>
          </cell>
          <cell r="B88" t="str">
            <v>CAPITAL IRF CREDICENTRO GS</v>
          </cell>
          <cell r="C88">
            <v>871178768</v>
          </cell>
          <cell r="D88">
            <v>0</v>
          </cell>
          <cell r="E88">
            <v>871178768</v>
          </cell>
          <cell r="F88" t="str">
            <v>Nota 4</v>
          </cell>
        </row>
        <row r="89">
          <cell r="A89">
            <v>11020203</v>
          </cell>
          <cell r="B89" t="str">
            <v>INTERES A COBRAR IRF CREDICENTRO GS</v>
          </cell>
          <cell r="C89">
            <v>2130870</v>
          </cell>
          <cell r="D89">
            <v>0</v>
          </cell>
          <cell r="E89">
            <v>2130870</v>
          </cell>
          <cell r="F89" t="str">
            <v>Nota 4</v>
          </cell>
        </row>
        <row r="90">
          <cell r="A90">
            <v>11020204</v>
          </cell>
          <cell r="B90" t="str">
            <v>(-) INTERES A DEVENGAR IRF CREDICEN</v>
          </cell>
          <cell r="C90">
            <v>-561475</v>
          </cell>
          <cell r="D90">
            <v>0</v>
          </cell>
          <cell r="E90">
            <v>-561475</v>
          </cell>
          <cell r="F90" t="str">
            <v>Nota 4</v>
          </cell>
        </row>
        <row r="91">
          <cell r="A91">
            <v>11020206</v>
          </cell>
          <cell r="B91" t="str">
            <v>CAPITAL IRF CREDICENTRO USD</v>
          </cell>
          <cell r="C91">
            <v>1717516370</v>
          </cell>
          <cell r="D91">
            <v>0</v>
          </cell>
          <cell r="E91">
            <v>1717516370</v>
          </cell>
          <cell r="F91" t="str">
            <v>Nota 4</v>
          </cell>
        </row>
        <row r="92">
          <cell r="A92">
            <v>11020207</v>
          </cell>
          <cell r="B92" t="str">
            <v>INTERES A COBRAR IRF CCO USD</v>
          </cell>
          <cell r="C92">
            <v>12775522</v>
          </cell>
          <cell r="D92">
            <v>0</v>
          </cell>
          <cell r="E92">
            <v>12775522</v>
          </cell>
          <cell r="F92" t="str">
            <v>Nota 4</v>
          </cell>
        </row>
        <row r="93">
          <cell r="A93">
            <v>11020208</v>
          </cell>
          <cell r="B93" t="str">
            <v>(-) INTERES A DEVENGAR IRF CCO USD</v>
          </cell>
          <cell r="C93">
            <v>-5193727</v>
          </cell>
          <cell r="D93">
            <v>0</v>
          </cell>
          <cell r="E93">
            <v>-5193727</v>
          </cell>
          <cell r="F93" t="str">
            <v>Nota 4</v>
          </cell>
        </row>
        <row r="94">
          <cell r="A94">
            <v>1103</v>
          </cell>
          <cell r="B94" t="str">
            <v>CREDITOS</v>
          </cell>
          <cell r="C94">
            <v>0</v>
          </cell>
          <cell r="D94">
            <v>7789946</v>
          </cell>
          <cell r="E94">
            <v>7789946</v>
          </cell>
        </row>
        <row r="95">
          <cell r="A95">
            <v>110301</v>
          </cell>
          <cell r="B95" t="str">
            <v>CHEQUES EN CARTERA</v>
          </cell>
          <cell r="C95">
            <v>0</v>
          </cell>
          <cell r="D95">
            <v>80027367</v>
          </cell>
          <cell r="E95">
            <v>80027367</v>
          </cell>
        </row>
        <row r="96">
          <cell r="A96">
            <v>11030101</v>
          </cell>
          <cell r="B96" t="str">
            <v>CHEQUES DIFERIDOS ML</v>
          </cell>
          <cell r="C96">
            <v>67661516</v>
          </cell>
          <cell r="D96">
            <v>0</v>
          </cell>
          <cell r="E96">
            <v>67661516</v>
          </cell>
          <cell r="F96" t="str">
            <v>Nota 6</v>
          </cell>
        </row>
        <row r="97">
          <cell r="A97">
            <v>11030102</v>
          </cell>
          <cell r="B97" t="str">
            <v>CHEQUES DIFERIDOS ME</v>
          </cell>
          <cell r="C97">
            <v>11930631</v>
          </cell>
          <cell r="D97">
            <v>0</v>
          </cell>
          <cell r="E97">
            <v>11930631</v>
          </cell>
          <cell r="F97" t="str">
            <v>Nota 6</v>
          </cell>
        </row>
        <row r="98">
          <cell r="A98">
            <v>11030103</v>
          </cell>
          <cell r="B98" t="str">
            <v>CHEQUES RECHAZADOS ML</v>
          </cell>
          <cell r="C98">
            <v>435220</v>
          </cell>
          <cell r="D98">
            <v>0</v>
          </cell>
          <cell r="E98">
            <v>435220</v>
          </cell>
          <cell r="F98" t="str">
            <v>Nota 6</v>
          </cell>
        </row>
        <row r="99">
          <cell r="A99">
            <v>110303</v>
          </cell>
          <cell r="B99" t="str">
            <v>OTROS ACTIVOS</v>
          </cell>
          <cell r="C99">
            <v>0</v>
          </cell>
          <cell r="D99">
            <v>-72237421</v>
          </cell>
          <cell r="E99">
            <v>-72237421</v>
          </cell>
        </row>
        <row r="100">
          <cell r="A100">
            <v>11030302</v>
          </cell>
          <cell r="B100" t="str">
            <v>FACTURAS CONTADO COBROS</v>
          </cell>
          <cell r="C100">
            <v>330014</v>
          </cell>
          <cell r="D100">
            <v>0</v>
          </cell>
          <cell r="E100">
            <v>330014</v>
          </cell>
          <cell r="F100" t="str">
            <v>Nota 6</v>
          </cell>
        </row>
        <row r="101">
          <cell r="A101">
            <v>11030303</v>
          </cell>
          <cell r="B101" t="str">
            <v>GARANTIA DE ALQUILER-ESPACIO FISICO</v>
          </cell>
          <cell r="C101">
            <v>6340000</v>
          </cell>
          <cell r="D101">
            <v>0</v>
          </cell>
          <cell r="E101">
            <v>6340000</v>
          </cell>
          <cell r="F101" t="str">
            <v>Nota 6</v>
          </cell>
        </row>
        <row r="102">
          <cell r="A102">
            <v>11030304</v>
          </cell>
          <cell r="B102" t="str">
            <v>TRANSFERENCIAS BANCARIAS PENDIENTES GS</v>
          </cell>
          <cell r="C102">
            <v>-78907435</v>
          </cell>
          <cell r="D102">
            <v>0</v>
          </cell>
          <cell r="E102">
            <v>-78907435</v>
          </cell>
          <cell r="F102" t="str">
            <v>Nota 6</v>
          </cell>
        </row>
        <row r="103">
          <cell r="A103">
            <v>11030305</v>
          </cell>
          <cell r="B103" t="str">
            <v>TRANSFERENCIAS BANCARIAS PENDIENTES USD</v>
          </cell>
          <cell r="C103" t="str">
            <v xml:space="preserve">                        -</v>
          </cell>
          <cell r="D103">
            <v>0</v>
          </cell>
          <cell r="E103" t="str">
            <v xml:space="preserve">                                -</v>
          </cell>
        </row>
        <row r="104">
          <cell r="A104">
            <v>1104</v>
          </cell>
          <cell r="B104" t="str">
            <v>CLIENTES</v>
          </cell>
          <cell r="C104">
            <v>0</v>
          </cell>
          <cell r="D104">
            <v>61717850568</v>
          </cell>
          <cell r="E104">
            <v>61717850568</v>
          </cell>
        </row>
        <row r="105">
          <cell r="A105">
            <v>110401</v>
          </cell>
          <cell r="B105" t="str">
            <v>FACTURAS A COBRAR</v>
          </cell>
          <cell r="C105">
            <v>0</v>
          </cell>
          <cell r="D105">
            <v>61717850568</v>
          </cell>
          <cell r="E105">
            <v>61717850568</v>
          </cell>
        </row>
        <row r="106">
          <cell r="A106">
            <v>11040101</v>
          </cell>
          <cell r="B106" t="str">
            <v>FACTURACION A CLIENTES LOCALES ML</v>
          </cell>
          <cell r="C106">
            <v>5324935203</v>
          </cell>
          <cell r="D106">
            <v>0</v>
          </cell>
          <cell r="E106">
            <v>5324935203</v>
          </cell>
          <cell r="F106" t="str">
            <v>Nota 5</v>
          </cell>
        </row>
        <row r="107">
          <cell r="A107">
            <v>11040102</v>
          </cell>
          <cell r="B107" t="str">
            <v>FACTURACION A CLIENTES LOCALES ME</v>
          </cell>
          <cell r="C107">
            <v>24852144970</v>
          </cell>
          <cell r="D107">
            <v>0</v>
          </cell>
          <cell r="E107">
            <v>24852144970</v>
          </cell>
          <cell r="F107" t="str">
            <v>Nota 5</v>
          </cell>
        </row>
        <row r="108">
          <cell r="A108">
            <v>11040105</v>
          </cell>
          <cell r="B108" t="str">
            <v>CUENTAS A FACTURAR CONTRATOS VIGENTES CP</v>
          </cell>
          <cell r="C108">
            <v>64362169389</v>
          </cell>
          <cell r="D108">
            <v>0</v>
          </cell>
          <cell r="E108">
            <v>64362169389</v>
          </cell>
          <cell r="F108" t="str">
            <v>Nota 5</v>
          </cell>
        </row>
        <row r="109">
          <cell r="A109">
            <v>11040106</v>
          </cell>
          <cell r="B109" t="str">
            <v xml:space="preserve"> (-) CONTRATO FACTURAR CP</v>
          </cell>
          <cell r="C109">
            <v>-33631536349</v>
          </cell>
          <cell r="D109">
            <v>0</v>
          </cell>
          <cell r="E109">
            <v>-33631536349</v>
          </cell>
          <cell r="F109" t="str">
            <v>Nota 5</v>
          </cell>
        </row>
        <row r="110">
          <cell r="A110">
            <v>11040193</v>
          </cell>
          <cell r="B110" t="str">
            <v>CLIENTES MOROSOS GS</v>
          </cell>
          <cell r="C110">
            <v>89819835</v>
          </cell>
          <cell r="D110">
            <v>0</v>
          </cell>
          <cell r="E110">
            <v>89819835</v>
          </cell>
          <cell r="F110" t="str">
            <v>Nota 5</v>
          </cell>
        </row>
        <row r="111">
          <cell r="A111">
            <v>11040194</v>
          </cell>
          <cell r="B111" t="str">
            <v>CLIENTES JUDICIALES GS</v>
          </cell>
          <cell r="C111">
            <v>33382975</v>
          </cell>
          <cell r="D111">
            <v>0</v>
          </cell>
          <cell r="E111">
            <v>33382975</v>
          </cell>
          <cell r="F111" t="str">
            <v>Nota 5</v>
          </cell>
        </row>
        <row r="112">
          <cell r="A112">
            <v>11040196</v>
          </cell>
          <cell r="B112" t="str">
            <v>CLIENTES MOROSOS USD</v>
          </cell>
          <cell r="C112">
            <v>177550313</v>
          </cell>
          <cell r="D112">
            <v>0</v>
          </cell>
          <cell r="E112">
            <v>177550313</v>
          </cell>
          <cell r="F112" t="str">
            <v>Nota 5</v>
          </cell>
        </row>
        <row r="113">
          <cell r="A113">
            <v>11040197</v>
          </cell>
          <cell r="B113" t="str">
            <v>CLIENTES JUDICIALES USD</v>
          </cell>
          <cell r="C113">
            <v>509384232</v>
          </cell>
          <cell r="D113">
            <v>0</v>
          </cell>
          <cell r="E113">
            <v>509384232</v>
          </cell>
          <cell r="F113" t="str">
            <v>Nota 5</v>
          </cell>
        </row>
        <row r="114">
          <cell r="A114">
            <v>1105</v>
          </cell>
          <cell r="B114" t="str">
            <v>OTROS CLIENTES</v>
          </cell>
          <cell r="C114">
            <v>0</v>
          </cell>
          <cell r="D114">
            <v>49803565235</v>
          </cell>
          <cell r="E114">
            <v>49803565235</v>
          </cell>
        </row>
        <row r="115">
          <cell r="A115">
            <v>110501</v>
          </cell>
          <cell r="B115" t="str">
            <v>OTRAS CUENTAS A COBRAR</v>
          </cell>
          <cell r="C115">
            <v>0</v>
          </cell>
          <cell r="D115">
            <v>49803565235</v>
          </cell>
          <cell r="E115">
            <v>49803565235</v>
          </cell>
        </row>
        <row r="116">
          <cell r="A116">
            <v>11050101</v>
          </cell>
          <cell r="B116" t="str">
            <v>CUENTAS A COBRAR TERCEROS</v>
          </cell>
          <cell r="C116">
            <v>430048267</v>
          </cell>
          <cell r="D116">
            <v>0</v>
          </cell>
          <cell r="E116">
            <v>430048267</v>
          </cell>
          <cell r="F116" t="str">
            <v>Nota 6</v>
          </cell>
        </row>
        <row r="117">
          <cell r="A117">
            <v>11050105</v>
          </cell>
          <cell r="B117" t="str">
            <v>ANTICIPOS A RENDIR GS</v>
          </cell>
          <cell r="C117">
            <v>548000</v>
          </cell>
          <cell r="D117">
            <v>0</v>
          </cell>
          <cell r="E117">
            <v>548000</v>
          </cell>
          <cell r="F117" t="str">
            <v>Nota 6</v>
          </cell>
        </row>
        <row r="118">
          <cell r="A118">
            <v>11050109</v>
          </cell>
          <cell r="B118" t="str">
            <v>CUENTA A COBRAR DIRECTORIO</v>
          </cell>
          <cell r="C118">
            <v>1020249000</v>
          </cell>
          <cell r="D118">
            <v>0</v>
          </cell>
          <cell r="E118">
            <v>1020249000</v>
          </cell>
          <cell r="F118" t="str">
            <v>Nota 6</v>
          </cell>
        </row>
        <row r="119">
          <cell r="A119">
            <v>11050110</v>
          </cell>
          <cell r="B119" t="str">
            <v>DIFERENCIA DE CAJA A RECUPERAR</v>
          </cell>
          <cell r="C119">
            <v>32619553</v>
          </cell>
          <cell r="D119">
            <v>0</v>
          </cell>
          <cell r="E119">
            <v>32619553</v>
          </cell>
          <cell r="F119" t="str">
            <v>Nota 6</v>
          </cell>
        </row>
        <row r="120">
          <cell r="A120">
            <v>11050111</v>
          </cell>
          <cell r="B120" t="str">
            <v>BURGAS A COBRAR</v>
          </cell>
          <cell r="C120">
            <v>13516946</v>
          </cell>
          <cell r="D120">
            <v>0</v>
          </cell>
          <cell r="E120">
            <v>13516946</v>
          </cell>
          <cell r="F120" t="str">
            <v>Nota 6</v>
          </cell>
        </row>
        <row r="121">
          <cell r="A121">
            <v>11050112</v>
          </cell>
          <cell r="B121" t="str">
            <v>REDISA A COBRAR GS</v>
          </cell>
          <cell r="C121">
            <v>21309195</v>
          </cell>
          <cell r="D121">
            <v>0</v>
          </cell>
          <cell r="E121">
            <v>21309195</v>
          </cell>
          <cell r="F121" t="str">
            <v>Nota 6</v>
          </cell>
        </row>
        <row r="122">
          <cell r="A122">
            <v>11050113</v>
          </cell>
          <cell r="B122" t="str">
            <v>CBS A COBRAR</v>
          </cell>
          <cell r="C122" t="str">
            <v xml:space="preserve">                        -</v>
          </cell>
          <cell r="D122">
            <v>0</v>
          </cell>
          <cell r="E122" t="str">
            <v xml:space="preserve">                                -</v>
          </cell>
          <cell r="F122" t="str">
            <v>Nota 6</v>
          </cell>
        </row>
        <row r="123">
          <cell r="A123">
            <v>11050114</v>
          </cell>
          <cell r="B123" t="str">
            <v>GRUPO VAZQUEZ A COBRAR</v>
          </cell>
          <cell r="C123" t="str">
            <v xml:space="preserve">                        -</v>
          </cell>
          <cell r="D123">
            <v>0</v>
          </cell>
          <cell r="E123" t="str">
            <v xml:space="preserve">                                -</v>
          </cell>
          <cell r="F123" t="str">
            <v>Nota 6</v>
          </cell>
        </row>
        <row r="124">
          <cell r="A124">
            <v>11050115</v>
          </cell>
          <cell r="B124" t="str">
            <v>CREDICENTRO A COBRAR GS</v>
          </cell>
          <cell r="C124">
            <v>12865484739</v>
          </cell>
          <cell r="D124">
            <v>0</v>
          </cell>
          <cell r="E124">
            <v>12865484739</v>
          </cell>
          <cell r="F124" t="str">
            <v>Nota 6</v>
          </cell>
        </row>
        <row r="125">
          <cell r="A125">
            <v>11050116</v>
          </cell>
          <cell r="B125" t="str">
            <v>CREDICENTRO A COBRAR USD</v>
          </cell>
          <cell r="C125">
            <v>3204288284</v>
          </cell>
          <cell r="D125">
            <v>0</v>
          </cell>
          <cell r="E125">
            <v>3204288284</v>
          </cell>
          <cell r="F125" t="str">
            <v>Nota 6</v>
          </cell>
        </row>
        <row r="126">
          <cell r="A126">
            <v>11050117</v>
          </cell>
          <cell r="B126" t="str">
            <v>REDISA A COBRAR USD</v>
          </cell>
          <cell r="C126">
            <v>3418950</v>
          </cell>
          <cell r="D126">
            <v>0</v>
          </cell>
          <cell r="E126">
            <v>3418950</v>
          </cell>
          <cell r="F126" t="str">
            <v>Nota 6</v>
          </cell>
        </row>
        <row r="127">
          <cell r="A127">
            <v>11050118</v>
          </cell>
          <cell r="B127" t="str">
            <v>STE A COBRAR</v>
          </cell>
          <cell r="C127">
            <v>4715796248</v>
          </cell>
          <cell r="D127">
            <v>0</v>
          </cell>
          <cell r="E127">
            <v>4715796248</v>
          </cell>
          <cell r="F127" t="str">
            <v>Nota 6</v>
          </cell>
        </row>
        <row r="128">
          <cell r="A128">
            <v>11050119</v>
          </cell>
          <cell r="B128" t="str">
            <v>CBS A COBRAR USD</v>
          </cell>
          <cell r="C128" t="str">
            <v xml:space="preserve">                        -</v>
          </cell>
          <cell r="D128">
            <v>0</v>
          </cell>
          <cell r="E128" t="str">
            <v xml:space="preserve">                                -</v>
          </cell>
          <cell r="F128" t="str">
            <v>Nota 6</v>
          </cell>
        </row>
        <row r="129">
          <cell r="A129">
            <v>11050120</v>
          </cell>
          <cell r="B129" t="str">
            <v>CUENTAS POR COBRAR USD</v>
          </cell>
          <cell r="C129">
            <v>1513568481</v>
          </cell>
          <cell r="D129">
            <v>0</v>
          </cell>
          <cell r="E129">
            <v>1513568481</v>
          </cell>
          <cell r="F129" t="str">
            <v>Nota 6</v>
          </cell>
        </row>
        <row r="130">
          <cell r="A130">
            <v>11050121</v>
          </cell>
          <cell r="B130" t="str">
            <v>TERCERIZACION PLEVEN</v>
          </cell>
          <cell r="C130">
            <v>605791579</v>
          </cell>
          <cell r="D130">
            <v>0</v>
          </cell>
          <cell r="E130">
            <v>605791579</v>
          </cell>
          <cell r="F130" t="str">
            <v>Nota 6</v>
          </cell>
        </row>
        <row r="131">
          <cell r="A131">
            <v>11050122</v>
          </cell>
          <cell r="B131" t="str">
            <v>BIOCREDIT</v>
          </cell>
          <cell r="C131">
            <v>196095245</v>
          </cell>
          <cell r="D131">
            <v>0</v>
          </cell>
          <cell r="E131">
            <v>196095245</v>
          </cell>
          <cell r="F131" t="str">
            <v>Nota 6</v>
          </cell>
        </row>
        <row r="132">
          <cell r="A132">
            <v>11050123</v>
          </cell>
          <cell r="B132" t="str">
            <v>BONOS A COLOCAR</v>
          </cell>
          <cell r="C132">
            <v>25163391053</v>
          </cell>
          <cell r="D132">
            <v>0</v>
          </cell>
          <cell r="E132">
            <v>25163391053</v>
          </cell>
          <cell r="F132" t="str">
            <v>Nota 6</v>
          </cell>
        </row>
        <row r="133">
          <cell r="A133">
            <v>11050124</v>
          </cell>
          <cell r="B133" t="str">
            <v>OTRAS CUENTAS POR COBRAR</v>
          </cell>
          <cell r="C133">
            <v>17439695</v>
          </cell>
          <cell r="D133">
            <v>0</v>
          </cell>
          <cell r="E133">
            <v>17439695</v>
          </cell>
          <cell r="F133" t="str">
            <v>Nota 6</v>
          </cell>
        </row>
        <row r="134">
          <cell r="A134">
            <v>1106</v>
          </cell>
          <cell r="B134" t="str">
            <v>ANTICIPOS</v>
          </cell>
          <cell r="C134">
            <v>0</v>
          </cell>
          <cell r="D134">
            <v>12137809150</v>
          </cell>
          <cell r="E134">
            <v>12137809150</v>
          </cell>
        </row>
        <row r="135">
          <cell r="A135">
            <v>110601</v>
          </cell>
          <cell r="B135" t="str">
            <v>PROVEEDORES LOCALES Y DEL EXTERIOR</v>
          </cell>
          <cell r="C135">
            <v>0</v>
          </cell>
          <cell r="D135">
            <v>12137809150</v>
          </cell>
          <cell r="E135">
            <v>12137809150</v>
          </cell>
        </row>
        <row r="136">
          <cell r="A136">
            <v>11060101</v>
          </cell>
          <cell r="B136" t="str">
            <v>ANTICIPOS POR DESPACHOS</v>
          </cell>
          <cell r="C136" t="str">
            <v xml:space="preserve">                        -</v>
          </cell>
          <cell r="D136">
            <v>0</v>
          </cell>
          <cell r="E136" t="str">
            <v xml:space="preserve">                                -</v>
          </cell>
        </row>
        <row r="137">
          <cell r="A137">
            <v>11060102</v>
          </cell>
          <cell r="B137" t="str">
            <v>ANTICIPOS A PROVEEDORES LOCALES</v>
          </cell>
          <cell r="C137">
            <v>17526316</v>
          </cell>
          <cell r="D137">
            <v>0</v>
          </cell>
          <cell r="E137">
            <v>17526316</v>
          </cell>
          <cell r="F137" t="str">
            <v>Nota 6</v>
          </cell>
        </row>
        <row r="138">
          <cell r="A138">
            <v>11060104</v>
          </cell>
          <cell r="B138" t="str">
            <v>ANTICIPOS GIROS AL EXTERIOR</v>
          </cell>
          <cell r="C138">
            <v>4346070815</v>
          </cell>
          <cell r="D138">
            <v>0</v>
          </cell>
          <cell r="E138">
            <v>4346070815</v>
          </cell>
          <cell r="F138" t="str">
            <v>Nota 6</v>
          </cell>
        </row>
        <row r="139">
          <cell r="A139">
            <v>11060112</v>
          </cell>
          <cell r="B139" t="str">
            <v>CECONSULT</v>
          </cell>
          <cell r="C139">
            <v>98594250</v>
          </cell>
          <cell r="D139">
            <v>0</v>
          </cell>
          <cell r="E139">
            <v>98594250</v>
          </cell>
          <cell r="F139" t="str">
            <v>Nota 6</v>
          </cell>
        </row>
        <row r="140">
          <cell r="A140">
            <v>11060113</v>
          </cell>
          <cell r="B140" t="str">
            <v>FERNANDO BAZAN</v>
          </cell>
          <cell r="C140">
            <v>2000000</v>
          </cell>
          <cell r="D140">
            <v>0</v>
          </cell>
          <cell r="E140">
            <v>2000000</v>
          </cell>
          <cell r="F140" t="str">
            <v>Nota 6</v>
          </cell>
        </row>
        <row r="141">
          <cell r="A141">
            <v>11060114</v>
          </cell>
          <cell r="B141" t="str">
            <v>ANTICIPO VARIOS GS</v>
          </cell>
          <cell r="C141">
            <v>1200000</v>
          </cell>
          <cell r="D141">
            <v>0</v>
          </cell>
          <cell r="E141">
            <v>1200000</v>
          </cell>
          <cell r="F141" t="str">
            <v>Nota 6</v>
          </cell>
        </row>
        <row r="142">
          <cell r="A142">
            <v>11060115</v>
          </cell>
          <cell r="B142" t="str">
            <v>TELEFONIA CELULAR DEL PARAGUAY</v>
          </cell>
          <cell r="C142">
            <v>124400</v>
          </cell>
          <cell r="D142">
            <v>0</v>
          </cell>
          <cell r="E142">
            <v>124400</v>
          </cell>
          <cell r="F142" t="str">
            <v>Nota 6</v>
          </cell>
        </row>
        <row r="143">
          <cell r="A143">
            <v>11060116</v>
          </cell>
          <cell r="B143" t="str">
            <v>EVER  AYALA</v>
          </cell>
          <cell r="C143">
            <v>8118000</v>
          </cell>
          <cell r="D143">
            <v>0</v>
          </cell>
          <cell r="E143">
            <v>8118000</v>
          </cell>
          <cell r="F143" t="str">
            <v>Nota 6</v>
          </cell>
        </row>
        <row r="144">
          <cell r="A144">
            <v>11060117</v>
          </cell>
          <cell r="B144" t="str">
            <v>JULIA CARDOZO DE FLECHA</v>
          </cell>
          <cell r="C144">
            <v>3500000</v>
          </cell>
          <cell r="D144">
            <v>0</v>
          </cell>
          <cell r="E144">
            <v>3500000</v>
          </cell>
          <cell r="F144" t="str">
            <v>Nota 6</v>
          </cell>
        </row>
        <row r="145">
          <cell r="A145">
            <v>11060118</v>
          </cell>
          <cell r="B145" t="str">
            <v>MARCOS ORTEGA</v>
          </cell>
          <cell r="C145">
            <v>16667</v>
          </cell>
          <cell r="D145">
            <v>0</v>
          </cell>
          <cell r="E145">
            <v>16667</v>
          </cell>
          <cell r="F145" t="str">
            <v>Nota 6</v>
          </cell>
        </row>
        <row r="146">
          <cell r="A146">
            <v>11060119</v>
          </cell>
          <cell r="B146" t="str">
            <v>MARCOS CABRAL</v>
          </cell>
          <cell r="C146">
            <v>14500000</v>
          </cell>
          <cell r="D146">
            <v>0</v>
          </cell>
          <cell r="E146">
            <v>14500000</v>
          </cell>
          <cell r="F146" t="str">
            <v>Nota 6</v>
          </cell>
        </row>
        <row r="147">
          <cell r="A147">
            <v>11060120</v>
          </cell>
          <cell r="B147" t="str">
            <v>COPACO</v>
          </cell>
          <cell r="C147">
            <v>2066484</v>
          </cell>
          <cell r="D147">
            <v>0</v>
          </cell>
          <cell r="E147">
            <v>2066484</v>
          </cell>
          <cell r="F147" t="str">
            <v>Nota 6</v>
          </cell>
        </row>
        <row r="148">
          <cell r="A148">
            <v>11060121</v>
          </cell>
          <cell r="B148" t="str">
            <v>ANTICIPO A PROVEEDORES</v>
          </cell>
          <cell r="C148" t="str">
            <v xml:space="preserve">                        -</v>
          </cell>
          <cell r="D148">
            <v>0</v>
          </cell>
          <cell r="E148" t="str">
            <v xml:space="preserve">                                -</v>
          </cell>
          <cell r="F148" t="str">
            <v>Nota 6</v>
          </cell>
        </row>
        <row r="149">
          <cell r="A149">
            <v>11060122</v>
          </cell>
          <cell r="B149" t="str">
            <v>CUBA PLATAFORM</v>
          </cell>
          <cell r="C149">
            <v>6858690840</v>
          </cell>
          <cell r="D149">
            <v>0</v>
          </cell>
          <cell r="E149">
            <v>6858690840</v>
          </cell>
          <cell r="F149" t="str">
            <v>Nota 6</v>
          </cell>
        </row>
        <row r="150">
          <cell r="A150">
            <v>11060123</v>
          </cell>
          <cell r="B150" t="str">
            <v>CRANDI</v>
          </cell>
          <cell r="C150">
            <v>13675800</v>
          </cell>
          <cell r="D150">
            <v>0</v>
          </cell>
          <cell r="E150">
            <v>13675800</v>
          </cell>
          <cell r="F150" t="str">
            <v>Nota 6</v>
          </cell>
        </row>
        <row r="151">
          <cell r="A151">
            <v>11060124</v>
          </cell>
          <cell r="B151" t="str">
            <v>HOPLA SOFTWARE</v>
          </cell>
          <cell r="C151">
            <v>57287926</v>
          </cell>
          <cell r="D151">
            <v>0</v>
          </cell>
          <cell r="E151">
            <v>57287926</v>
          </cell>
          <cell r="F151" t="str">
            <v>Nota 6</v>
          </cell>
        </row>
        <row r="152">
          <cell r="A152">
            <v>11060125</v>
          </cell>
          <cell r="B152" t="str">
            <v>CDA PERU</v>
          </cell>
          <cell r="C152">
            <v>714533198</v>
          </cell>
          <cell r="D152">
            <v>0</v>
          </cell>
          <cell r="E152">
            <v>714533198</v>
          </cell>
          <cell r="F152" t="str">
            <v>Nota 6</v>
          </cell>
        </row>
        <row r="153">
          <cell r="A153">
            <v>11060126</v>
          </cell>
          <cell r="B153" t="str">
            <v>CANVA</v>
          </cell>
          <cell r="C153" t="str">
            <v xml:space="preserve">                        -</v>
          </cell>
          <cell r="D153">
            <v>0</v>
          </cell>
          <cell r="E153" t="str">
            <v xml:space="preserve">                                -</v>
          </cell>
          <cell r="F153" t="str">
            <v>Nota 6</v>
          </cell>
        </row>
        <row r="154">
          <cell r="A154">
            <v>11060127</v>
          </cell>
          <cell r="B154" t="str">
            <v>SUZHOU PROVENDING INTELLIGENCE TECH</v>
          </cell>
          <cell r="C154">
            <v>-95546</v>
          </cell>
          <cell r="D154">
            <v>0</v>
          </cell>
          <cell r="E154">
            <v>-95546</v>
          </cell>
          <cell r="F154" t="str">
            <v>Nota 6</v>
          </cell>
        </row>
        <row r="155">
          <cell r="A155">
            <v>11060128</v>
          </cell>
          <cell r="B155" t="str">
            <v>CDA PERU</v>
          </cell>
          <cell r="C155" t="str">
            <v xml:space="preserve">                        -</v>
          </cell>
          <cell r="D155">
            <v>0</v>
          </cell>
          <cell r="E155" t="str">
            <v xml:space="preserve">                                -</v>
          </cell>
        </row>
        <row r="156">
          <cell r="A156">
            <v>1107</v>
          </cell>
          <cell r="B156" t="str">
            <v>CREDITOS FISCALES</v>
          </cell>
          <cell r="C156">
            <v>0</v>
          </cell>
          <cell r="D156">
            <v>10779873066</v>
          </cell>
          <cell r="E156">
            <v>10779873066</v>
          </cell>
        </row>
        <row r="157">
          <cell r="A157">
            <v>110701</v>
          </cell>
          <cell r="B157" t="str">
            <v>CREDITOS IMPOSITIVOS</v>
          </cell>
          <cell r="C157">
            <v>0</v>
          </cell>
          <cell r="D157">
            <v>10779873066</v>
          </cell>
          <cell r="E157">
            <v>10779873066</v>
          </cell>
        </row>
        <row r="158">
          <cell r="A158">
            <v>11070101</v>
          </cell>
          <cell r="B158" t="str">
            <v>IVA Credito Fiscal</v>
          </cell>
          <cell r="C158">
            <v>5959347335</v>
          </cell>
          <cell r="D158">
            <v>0</v>
          </cell>
          <cell r="E158">
            <v>5959347335</v>
          </cell>
          <cell r="F158" t="str">
            <v>Nota 6</v>
          </cell>
        </row>
        <row r="159">
          <cell r="A159">
            <v>11070102</v>
          </cell>
          <cell r="B159" t="str">
            <v>Creditos Retenciones IVA</v>
          </cell>
          <cell r="C159">
            <v>3878903803</v>
          </cell>
          <cell r="D159">
            <v>0</v>
          </cell>
          <cell r="E159">
            <v>3878903803</v>
          </cell>
          <cell r="F159" t="str">
            <v>Nota 6</v>
          </cell>
        </row>
        <row r="160">
          <cell r="A160">
            <v>11070105</v>
          </cell>
          <cell r="B160" t="str">
            <v>ANTICIPO IRE</v>
          </cell>
          <cell r="C160">
            <v>889281341</v>
          </cell>
          <cell r="D160">
            <v>0</v>
          </cell>
          <cell r="E160">
            <v>889281341</v>
          </cell>
          <cell r="F160" t="str">
            <v>Nota 6</v>
          </cell>
        </row>
        <row r="161">
          <cell r="A161">
            <v>11070106</v>
          </cell>
          <cell r="B161" t="str">
            <v>CREDITO RETENCIONES IRE</v>
          </cell>
          <cell r="C161">
            <v>5275327</v>
          </cell>
          <cell r="D161">
            <v>0</v>
          </cell>
          <cell r="E161">
            <v>5275327</v>
          </cell>
          <cell r="F161" t="str">
            <v>Nota 6</v>
          </cell>
        </row>
        <row r="162">
          <cell r="A162">
            <v>11070110</v>
          </cell>
          <cell r="B162" t="str">
            <v>CREDITO IVA A RECTIFICAR</v>
          </cell>
          <cell r="C162">
            <v>5319654</v>
          </cell>
          <cell r="D162">
            <v>0</v>
          </cell>
          <cell r="E162">
            <v>5319654</v>
          </cell>
          <cell r="F162" t="str">
            <v>Nota 6</v>
          </cell>
        </row>
        <row r="163">
          <cell r="A163">
            <v>11070111</v>
          </cell>
          <cell r="B163" t="str">
            <v>PARTIDAS RETENCIONES IVA</v>
          </cell>
          <cell r="C163">
            <v>31476029</v>
          </cell>
          <cell r="D163">
            <v>0</v>
          </cell>
          <cell r="E163">
            <v>31476029</v>
          </cell>
          <cell r="F163" t="str">
            <v>Nota 6</v>
          </cell>
        </row>
        <row r="164">
          <cell r="A164">
            <v>11070112</v>
          </cell>
          <cell r="B164" t="str">
            <v>CREDITO RETENCION IDU</v>
          </cell>
          <cell r="C164">
            <v>10269577</v>
          </cell>
          <cell r="D164">
            <v>0</v>
          </cell>
          <cell r="E164">
            <v>10269577</v>
          </cell>
          <cell r="F164" t="str">
            <v>Nota 6</v>
          </cell>
        </row>
        <row r="165">
          <cell r="A165">
            <v>1108</v>
          </cell>
          <cell r="B165" t="str">
            <v>CREDITOS AL PERSONAL</v>
          </cell>
          <cell r="C165">
            <v>0</v>
          </cell>
          <cell r="D165">
            <v>11862500</v>
          </cell>
          <cell r="E165">
            <v>11862500</v>
          </cell>
          <cell r="F165" t="str">
            <v>Nota 6</v>
          </cell>
        </row>
        <row r="166">
          <cell r="A166">
            <v>110801</v>
          </cell>
          <cell r="B166" t="str">
            <v>CREDITOS AL PERSONAL</v>
          </cell>
          <cell r="C166">
            <v>0</v>
          </cell>
          <cell r="D166">
            <v>11862500</v>
          </cell>
          <cell r="E166">
            <v>11862500</v>
          </cell>
          <cell r="F166" t="str">
            <v>Nota 6</v>
          </cell>
        </row>
        <row r="167">
          <cell r="A167">
            <v>11080101</v>
          </cell>
          <cell r="B167" t="str">
            <v>PRESTAMOS AL PERSONAL</v>
          </cell>
          <cell r="C167">
            <v>11862500</v>
          </cell>
          <cell r="D167">
            <v>0</v>
          </cell>
          <cell r="E167">
            <v>11862500</v>
          </cell>
          <cell r="F167" t="str">
            <v>Nota 6</v>
          </cell>
        </row>
        <row r="168">
          <cell r="A168">
            <v>11080102</v>
          </cell>
          <cell r="B168" t="str">
            <v>ANTICIPOS AL PERSONAL</v>
          </cell>
          <cell r="C168" t="str">
            <v xml:space="preserve">                        -</v>
          </cell>
          <cell r="D168">
            <v>0</v>
          </cell>
          <cell r="E168" t="str">
            <v xml:space="preserve">                                -</v>
          </cell>
          <cell r="F168" t="str">
            <v>Nota 6</v>
          </cell>
        </row>
        <row r="169">
          <cell r="A169">
            <v>1110</v>
          </cell>
          <cell r="B169" t="str">
            <v>INVENTARIO</v>
          </cell>
          <cell r="C169">
            <v>0</v>
          </cell>
          <cell r="D169">
            <v>33068313684</v>
          </cell>
          <cell r="E169">
            <v>33068313684</v>
          </cell>
        </row>
        <row r="170">
          <cell r="A170">
            <v>111001</v>
          </cell>
          <cell r="B170" t="str">
            <v>BIENES DE CAMBIO</v>
          </cell>
          <cell r="C170">
            <v>0</v>
          </cell>
          <cell r="D170">
            <v>33068313684</v>
          </cell>
          <cell r="E170">
            <v>33068313684</v>
          </cell>
        </row>
        <row r="171">
          <cell r="A171">
            <v>11100101</v>
          </cell>
          <cell r="B171" t="str">
            <v>MERCADERIAS PRODUCTOS TERMINADOS</v>
          </cell>
          <cell r="C171">
            <v>16064069863</v>
          </cell>
          <cell r="D171">
            <v>0</v>
          </cell>
          <cell r="E171">
            <v>16064069863</v>
          </cell>
          <cell r="F171" t="str">
            <v>Nota 7</v>
          </cell>
        </row>
        <row r="172">
          <cell r="A172">
            <v>11100103</v>
          </cell>
          <cell r="B172" t="str">
            <v>IMPORTACIONES EN TRANSITO</v>
          </cell>
          <cell r="C172">
            <v>5275111084</v>
          </cell>
          <cell r="D172">
            <v>0</v>
          </cell>
          <cell r="E172">
            <v>5275111084</v>
          </cell>
          <cell r="F172" t="str">
            <v>Nota 7</v>
          </cell>
        </row>
        <row r="173">
          <cell r="A173">
            <v>11100107</v>
          </cell>
          <cell r="B173" t="str">
            <v>MERCADERIAS NCR - T.E.D.</v>
          </cell>
          <cell r="C173">
            <v>11729132737</v>
          </cell>
          <cell r="D173">
            <v>0</v>
          </cell>
          <cell r="E173">
            <v>11729132737</v>
          </cell>
          <cell r="F173" t="str">
            <v>Nota 7</v>
          </cell>
        </row>
        <row r="174">
          <cell r="A174">
            <v>1111</v>
          </cell>
          <cell r="B174" t="str">
            <v>ACTIVOS A DEVENGAR</v>
          </cell>
          <cell r="C174">
            <v>0</v>
          </cell>
          <cell r="D174">
            <v>3061654733</v>
          </cell>
          <cell r="E174">
            <v>3061654733</v>
          </cell>
        </row>
        <row r="175">
          <cell r="A175">
            <v>111101</v>
          </cell>
          <cell r="B175" t="str">
            <v>CARGOS DIFERIDOS</v>
          </cell>
          <cell r="C175">
            <v>0</v>
          </cell>
          <cell r="D175">
            <v>3061654733</v>
          </cell>
          <cell r="E175">
            <v>3061654733</v>
          </cell>
        </row>
        <row r="176">
          <cell r="A176">
            <v>11110101</v>
          </cell>
          <cell r="B176" t="str">
            <v>SEGUROS A VENCER</v>
          </cell>
          <cell r="C176">
            <v>70616154</v>
          </cell>
          <cell r="D176">
            <v>0</v>
          </cell>
          <cell r="E176">
            <v>70616154</v>
          </cell>
          <cell r="F176" t="str">
            <v>Nota 6</v>
          </cell>
        </row>
        <row r="177">
          <cell r="A177">
            <v>11110103</v>
          </cell>
          <cell r="B177" t="str">
            <v>ALQUILERES A DEVENGAR</v>
          </cell>
          <cell r="C177">
            <v>111073171</v>
          </cell>
          <cell r="D177">
            <v>0</v>
          </cell>
          <cell r="E177">
            <v>111073171</v>
          </cell>
          <cell r="F177" t="str">
            <v>Nota 6</v>
          </cell>
        </row>
        <row r="178">
          <cell r="A178">
            <v>11110104</v>
          </cell>
          <cell r="B178" t="str">
            <v xml:space="preserve"> SEGURO A DEVENGAR COFACE</v>
          </cell>
          <cell r="C178">
            <v>38726813</v>
          </cell>
          <cell r="D178">
            <v>0</v>
          </cell>
          <cell r="E178">
            <v>38726813</v>
          </cell>
          <cell r="F178" t="str">
            <v>Nota 6</v>
          </cell>
        </row>
        <row r="179">
          <cell r="A179">
            <v>11110105</v>
          </cell>
          <cell r="B179" t="str">
            <v>LICENCIAS Y SOFTWARE</v>
          </cell>
          <cell r="C179">
            <v>-4081968</v>
          </cell>
          <cell r="D179">
            <v>0</v>
          </cell>
          <cell r="E179">
            <v>-4081968</v>
          </cell>
          <cell r="F179" t="str">
            <v>Nota 6</v>
          </cell>
        </row>
        <row r="180">
          <cell r="A180">
            <v>11110109</v>
          </cell>
          <cell r="B180" t="str">
            <v>GASTOS PAGADOS POR ADELANTADO</v>
          </cell>
          <cell r="C180">
            <v>56063425</v>
          </cell>
          <cell r="D180">
            <v>0</v>
          </cell>
          <cell r="E180">
            <v>56063425</v>
          </cell>
          <cell r="F180" t="str">
            <v>Nota 6</v>
          </cell>
        </row>
        <row r="181">
          <cell r="A181">
            <v>11110196</v>
          </cell>
          <cell r="B181" t="str">
            <v>COSTO FINANCIERO A DEVENGAR</v>
          </cell>
          <cell r="C181">
            <v>2789257138</v>
          </cell>
          <cell r="D181">
            <v>0</v>
          </cell>
          <cell r="E181">
            <v>2789257138</v>
          </cell>
          <cell r="F181" t="str">
            <v>Nota 6</v>
          </cell>
        </row>
        <row r="182">
          <cell r="A182">
            <v>12</v>
          </cell>
          <cell r="B182" t="str">
            <v>ACTIVO NO CORRIENTE</v>
          </cell>
          <cell r="C182">
            <v>0</v>
          </cell>
          <cell r="D182">
            <v>250720680493</v>
          </cell>
          <cell r="E182">
            <v>250720680493</v>
          </cell>
        </row>
        <row r="183">
          <cell r="A183">
            <v>1201</v>
          </cell>
          <cell r="B183" t="str">
            <v>ACTIVOS A LARGO PLAZO</v>
          </cell>
          <cell r="C183">
            <v>0</v>
          </cell>
          <cell r="D183">
            <v>48249874034</v>
          </cell>
          <cell r="E183">
            <v>48249874034</v>
          </cell>
        </row>
        <row r="184">
          <cell r="A184">
            <v>120101</v>
          </cell>
          <cell r="B184" t="str">
            <v>INVERSIONES LARGO PLAZO</v>
          </cell>
          <cell r="C184">
            <v>0</v>
          </cell>
          <cell r="D184">
            <v>31794406668</v>
          </cell>
          <cell r="E184">
            <v>31794406668</v>
          </cell>
        </row>
        <row r="185">
          <cell r="A185">
            <v>12010101</v>
          </cell>
          <cell r="B185" t="str">
            <v>INVERSIONES EN OTRAS EMPRESAS</v>
          </cell>
          <cell r="C185">
            <v>8819528100</v>
          </cell>
          <cell r="D185">
            <v>0</v>
          </cell>
          <cell r="E185">
            <v>8819528100</v>
          </cell>
          <cell r="F185" t="str">
            <v>Nota 8</v>
          </cell>
        </row>
        <row r="186">
          <cell r="A186">
            <v>12010102</v>
          </cell>
          <cell r="B186" t="str">
            <v>ACCIONES RED DIGITAL S.A</v>
          </cell>
          <cell r="C186">
            <v>800000000</v>
          </cell>
          <cell r="D186">
            <v>0</v>
          </cell>
          <cell r="E186">
            <v>800000000</v>
          </cell>
          <cell r="F186" t="str">
            <v>Nota 8</v>
          </cell>
        </row>
        <row r="187">
          <cell r="A187">
            <v>12010103</v>
          </cell>
          <cell r="B187" t="str">
            <v>ACCIONES FINANCIERA UENO S.A.E.C.A</v>
          </cell>
          <cell r="C187">
            <v>8250000000</v>
          </cell>
          <cell r="D187">
            <v>0</v>
          </cell>
          <cell r="E187">
            <v>8250000000</v>
          </cell>
          <cell r="F187" t="str">
            <v>Nota 8</v>
          </cell>
        </row>
        <row r="188">
          <cell r="A188">
            <v>12010104</v>
          </cell>
          <cell r="B188" t="str">
            <v>ACCIONES J. FLEISCHMAN Y CIA S.A</v>
          </cell>
          <cell r="C188" t="str">
            <v xml:space="preserve">                        -</v>
          </cell>
          <cell r="D188">
            <v>0</v>
          </cell>
          <cell r="E188" t="str">
            <v xml:space="preserve">                                -</v>
          </cell>
          <cell r="F188" t="str">
            <v>Nota 8</v>
          </cell>
        </row>
        <row r="189">
          <cell r="A189">
            <v>12010105</v>
          </cell>
          <cell r="B189" t="str">
            <v>APORTE IRREVOCABLE RED DIGITAL S.A</v>
          </cell>
          <cell r="C189">
            <v>2923878568</v>
          </cell>
          <cell r="D189">
            <v>0</v>
          </cell>
          <cell r="E189">
            <v>2923878568</v>
          </cell>
          <cell r="F189" t="str">
            <v>Nota 8</v>
          </cell>
        </row>
        <row r="190">
          <cell r="A190">
            <v>12010106</v>
          </cell>
          <cell r="B190" t="str">
            <v>APORTE IRREVOCABLE NARAH S.A</v>
          </cell>
          <cell r="C190">
            <v>11000000000</v>
          </cell>
          <cell r="D190">
            <v>0</v>
          </cell>
          <cell r="E190">
            <v>11000000000</v>
          </cell>
          <cell r="F190" t="str">
            <v>Nota 8</v>
          </cell>
        </row>
        <row r="191">
          <cell r="A191">
            <v>12010107</v>
          </cell>
          <cell r="B191" t="str">
            <v>ACCIONES CBS S.A</v>
          </cell>
          <cell r="C191">
            <v>1000000</v>
          </cell>
          <cell r="D191">
            <v>0</v>
          </cell>
          <cell r="E191">
            <v>1000000</v>
          </cell>
          <cell r="F191" t="str">
            <v>Nota 8</v>
          </cell>
        </row>
        <row r="192">
          <cell r="A192">
            <v>120102</v>
          </cell>
          <cell r="B192" t="str">
            <v>DEUDORES VARIOS A LARGO PLAZO</v>
          </cell>
          <cell r="C192">
            <v>0</v>
          </cell>
          <cell r="D192">
            <v>294919789</v>
          </cell>
          <cell r="E192">
            <v>294919789</v>
          </cell>
        </row>
        <row r="193">
          <cell r="A193">
            <v>12010202</v>
          </cell>
          <cell r="B193" t="str">
            <v>GARANTIA DE ALQUILER</v>
          </cell>
          <cell r="C193">
            <v>294919789</v>
          </cell>
          <cell r="D193">
            <v>0</v>
          </cell>
          <cell r="E193">
            <v>294919789</v>
          </cell>
          <cell r="F193" t="str">
            <v>Nota 6</v>
          </cell>
        </row>
        <row r="194">
          <cell r="A194">
            <v>120103</v>
          </cell>
          <cell r="B194" t="str">
            <v>CUENTAS POR COBRAR  LARGO PLAZO</v>
          </cell>
          <cell r="C194">
            <v>0</v>
          </cell>
          <cell r="D194">
            <v>16160547577</v>
          </cell>
          <cell r="E194">
            <v>16160547577</v>
          </cell>
        </row>
        <row r="195">
          <cell r="A195">
            <v>12010301</v>
          </cell>
          <cell r="B195" t="str">
            <v>CUENTAS A FACTURAR CONTRATOS VIGENTES LP</v>
          </cell>
          <cell r="C195">
            <v>57545080915</v>
          </cell>
          <cell r="D195">
            <v>0</v>
          </cell>
          <cell r="E195">
            <v>57545080915</v>
          </cell>
          <cell r="F195" t="str">
            <v>Nota 5</v>
          </cell>
        </row>
        <row r="196">
          <cell r="A196">
            <v>12010302</v>
          </cell>
          <cell r="B196" t="str">
            <v xml:space="preserve"> (-) CONTRATO FACTURAR LP</v>
          </cell>
          <cell r="C196">
            <v>-41384533338</v>
          </cell>
          <cell r="D196">
            <v>0</v>
          </cell>
          <cell r="E196">
            <v>-41384533338</v>
          </cell>
          <cell r="F196" t="str">
            <v>Nota 5</v>
          </cell>
        </row>
        <row r="197">
          <cell r="A197">
            <v>1202</v>
          </cell>
          <cell r="B197" t="str">
            <v>BIENES DE USO</v>
          </cell>
          <cell r="C197">
            <v>0</v>
          </cell>
          <cell r="D197">
            <v>202470806459</v>
          </cell>
          <cell r="E197">
            <v>202470806459</v>
          </cell>
        </row>
        <row r="198">
          <cell r="A198">
            <v>120201</v>
          </cell>
          <cell r="B198" t="str">
            <v>PROPIEDAD PLANTA Y EQUIPO</v>
          </cell>
          <cell r="C198">
            <v>0</v>
          </cell>
          <cell r="D198">
            <v>11330194838</v>
          </cell>
          <cell r="E198">
            <v>11330194838</v>
          </cell>
        </row>
        <row r="199">
          <cell r="A199">
            <v>12020101</v>
          </cell>
          <cell r="B199" t="str">
            <v>Herramientas</v>
          </cell>
          <cell r="C199">
            <v>28575911</v>
          </cell>
          <cell r="D199">
            <v>0</v>
          </cell>
          <cell r="E199">
            <v>28575911</v>
          </cell>
          <cell r="F199" t="str">
            <v>Nota 9</v>
          </cell>
        </row>
        <row r="200">
          <cell r="A200">
            <v>12020102</v>
          </cell>
          <cell r="B200" t="str">
            <v>Muebles Y Equipos</v>
          </cell>
          <cell r="C200">
            <v>2864562968</v>
          </cell>
          <cell r="D200">
            <v>0</v>
          </cell>
          <cell r="E200">
            <v>2864562968</v>
          </cell>
          <cell r="F200" t="str">
            <v>Nota 9</v>
          </cell>
        </row>
        <row r="201">
          <cell r="A201">
            <v>12020104</v>
          </cell>
          <cell r="B201" t="str">
            <v>Vehiculos</v>
          </cell>
          <cell r="C201">
            <v>1137927793</v>
          </cell>
          <cell r="D201">
            <v>0</v>
          </cell>
          <cell r="E201">
            <v>1137927793</v>
          </cell>
          <cell r="F201" t="str">
            <v>Nota 9</v>
          </cell>
        </row>
        <row r="202">
          <cell r="A202">
            <v>12020105</v>
          </cell>
          <cell r="B202" t="str">
            <v>Instalaciones</v>
          </cell>
          <cell r="C202">
            <v>198362595</v>
          </cell>
          <cell r="D202">
            <v>0</v>
          </cell>
          <cell r="E202">
            <v>198362595</v>
          </cell>
          <cell r="F202" t="str">
            <v>Nota 9</v>
          </cell>
        </row>
        <row r="203">
          <cell r="A203">
            <v>12020109</v>
          </cell>
          <cell r="B203" t="str">
            <v>Equipos De Informatica</v>
          </cell>
          <cell r="C203">
            <v>2192101710</v>
          </cell>
          <cell r="D203">
            <v>0</v>
          </cell>
          <cell r="E203">
            <v>2192101710</v>
          </cell>
          <cell r="F203" t="str">
            <v>Nota 9</v>
          </cell>
        </row>
        <row r="204">
          <cell r="A204">
            <v>12020112</v>
          </cell>
          <cell r="B204" t="str">
            <v>Equipos de Comunicacion</v>
          </cell>
          <cell r="C204">
            <v>5731335</v>
          </cell>
          <cell r="D204">
            <v>0</v>
          </cell>
          <cell r="E204">
            <v>5731335</v>
          </cell>
          <cell r="F204" t="str">
            <v>Nota 9</v>
          </cell>
        </row>
        <row r="205">
          <cell r="A205">
            <v>12020113</v>
          </cell>
          <cell r="B205" t="str">
            <v>Equipos de Oficina</v>
          </cell>
          <cell r="C205">
            <v>5731859395</v>
          </cell>
          <cell r="D205">
            <v>0</v>
          </cell>
          <cell r="E205">
            <v>5731859395</v>
          </cell>
          <cell r="F205" t="str">
            <v>Nota 9</v>
          </cell>
        </row>
        <row r="206">
          <cell r="A206">
            <v>12020114</v>
          </cell>
          <cell r="B206" t="str">
            <v>Mobiliario - Edificio</v>
          </cell>
          <cell r="C206">
            <v>360416703</v>
          </cell>
          <cell r="D206">
            <v>0</v>
          </cell>
          <cell r="E206">
            <v>360416703</v>
          </cell>
          <cell r="F206" t="str">
            <v>Nota 9</v>
          </cell>
        </row>
        <row r="207">
          <cell r="A207">
            <v>12020115</v>
          </cell>
          <cell r="B207" t="str">
            <v>Equipos e Instalacion - Edificio</v>
          </cell>
          <cell r="C207">
            <v>736051270</v>
          </cell>
          <cell r="D207">
            <v>0</v>
          </cell>
          <cell r="E207">
            <v>736051270</v>
          </cell>
          <cell r="F207" t="str">
            <v>Nota 9</v>
          </cell>
        </row>
        <row r="208">
          <cell r="A208">
            <v>12020116</v>
          </cell>
          <cell r="B208" t="str">
            <v>Mejoras -Instalaciones</v>
          </cell>
          <cell r="C208">
            <v>1181334887</v>
          </cell>
          <cell r="D208">
            <v>0</v>
          </cell>
          <cell r="E208">
            <v>1181334887</v>
          </cell>
          <cell r="F208" t="str">
            <v>Nota 9</v>
          </cell>
        </row>
        <row r="209">
          <cell r="A209">
            <v>12020118</v>
          </cell>
          <cell r="B209" t="str">
            <v>TERRENO</v>
          </cell>
          <cell r="C209">
            <v>2234700743</v>
          </cell>
          <cell r="D209">
            <v>0</v>
          </cell>
          <cell r="E209">
            <v>2234700743</v>
          </cell>
          <cell r="F209" t="str">
            <v>Nota 9</v>
          </cell>
        </row>
        <row r="210">
          <cell r="A210">
            <v>12020119</v>
          </cell>
          <cell r="B210" t="str">
            <v>OBRAS EN CURSO</v>
          </cell>
          <cell r="C210">
            <v>1545454546</v>
          </cell>
          <cell r="D210">
            <v>0</v>
          </cell>
          <cell r="E210">
            <v>1545454546</v>
          </cell>
          <cell r="F210" t="str">
            <v>Nota 6</v>
          </cell>
        </row>
        <row r="211">
          <cell r="A211">
            <v>12020199</v>
          </cell>
          <cell r="B211" t="str">
            <v>DEPRECIACION ACUMULADA</v>
          </cell>
          <cell r="C211">
            <v>-6886885018</v>
          </cell>
          <cell r="D211">
            <v>0</v>
          </cell>
          <cell r="E211">
            <v>-6886885018</v>
          </cell>
          <cell r="F211" t="str">
            <v>Nota 9</v>
          </cell>
        </row>
        <row r="212">
          <cell r="A212">
            <v>120203</v>
          </cell>
          <cell r="B212" t="str">
            <v>INTANGIBLES</v>
          </cell>
          <cell r="C212">
            <v>0</v>
          </cell>
          <cell r="D212">
            <v>190853080055</v>
          </cell>
          <cell r="E212">
            <v>190853080055</v>
          </cell>
        </row>
        <row r="213">
          <cell r="A213">
            <v>12020301</v>
          </cell>
          <cell r="B213" t="str">
            <v xml:space="preserve"> ONEBANK</v>
          </cell>
          <cell r="C213">
            <v>7081015309</v>
          </cell>
          <cell r="D213">
            <v>0</v>
          </cell>
          <cell r="E213">
            <v>7081015309</v>
          </cell>
          <cell r="F213" t="str">
            <v>Nota 11</v>
          </cell>
        </row>
        <row r="214">
          <cell r="A214">
            <v>12020302</v>
          </cell>
          <cell r="B214" t="str">
            <v>LICENCIAS Y SOFTWARE</v>
          </cell>
          <cell r="C214">
            <v>804319065</v>
          </cell>
          <cell r="D214">
            <v>0</v>
          </cell>
          <cell r="E214">
            <v>804319065</v>
          </cell>
          <cell r="F214" t="str">
            <v>Nota 11</v>
          </cell>
        </row>
        <row r="215">
          <cell r="A215">
            <v>12020303</v>
          </cell>
          <cell r="B215" t="str">
            <v>AMORTIZACION LICENCIAS Y SOFTW.</v>
          </cell>
          <cell r="C215">
            <v>-227425008</v>
          </cell>
          <cell r="D215">
            <v>0</v>
          </cell>
          <cell r="E215">
            <v>-227425008</v>
          </cell>
          <cell r="F215" t="str">
            <v>Nota 11</v>
          </cell>
        </row>
        <row r="216">
          <cell r="A216">
            <v>12020304</v>
          </cell>
          <cell r="B216" t="str">
            <v>INVERSION PARA NUEVOS DESARROLLOS</v>
          </cell>
          <cell r="C216">
            <v>2524915017</v>
          </cell>
          <cell r="D216">
            <v>0</v>
          </cell>
          <cell r="E216">
            <v>2524915017</v>
          </cell>
          <cell r="F216" t="str">
            <v>Nota 11</v>
          </cell>
        </row>
        <row r="217">
          <cell r="A217">
            <v>12020305</v>
          </cell>
          <cell r="B217" t="str">
            <v>Honorarios</v>
          </cell>
          <cell r="C217" t="str">
            <v xml:space="preserve">                        -</v>
          </cell>
          <cell r="D217">
            <v>0</v>
          </cell>
          <cell r="E217" t="str">
            <v xml:space="preserve">                                -</v>
          </cell>
          <cell r="F217" t="str">
            <v>Nota 11</v>
          </cell>
        </row>
        <row r="218">
          <cell r="A218">
            <v>12020306</v>
          </cell>
          <cell r="B218" t="str">
            <v>DESARROLLO TEMENOS</v>
          </cell>
          <cell r="C218">
            <v>-43937433</v>
          </cell>
          <cell r="D218">
            <v>0</v>
          </cell>
          <cell r="E218">
            <v>-43937433</v>
          </cell>
          <cell r="F218" t="str">
            <v>Nota 11</v>
          </cell>
        </row>
        <row r="219">
          <cell r="A219">
            <v>12020307</v>
          </cell>
          <cell r="B219" t="str">
            <v>PROYECTO ENCRIPTORES ATAL</v>
          </cell>
          <cell r="C219">
            <v>-7475065</v>
          </cell>
          <cell r="D219">
            <v>0</v>
          </cell>
          <cell r="E219">
            <v>-7475065</v>
          </cell>
          <cell r="F219" t="str">
            <v>Nota 11</v>
          </cell>
        </row>
        <row r="220">
          <cell r="A220">
            <v>12020308</v>
          </cell>
          <cell r="B220" t="str">
            <v>CLUSTER DE ANALISIS</v>
          </cell>
          <cell r="C220">
            <v>1562131636</v>
          </cell>
          <cell r="D220">
            <v>0</v>
          </cell>
          <cell r="E220">
            <v>1562131636</v>
          </cell>
          <cell r="F220" t="str">
            <v>Nota 11</v>
          </cell>
        </row>
        <row r="221">
          <cell r="A221">
            <v>12020309</v>
          </cell>
          <cell r="B221" t="str">
            <v>CLUSTER DE QA</v>
          </cell>
          <cell r="C221">
            <v>558703804</v>
          </cell>
          <cell r="D221">
            <v>0</v>
          </cell>
          <cell r="E221">
            <v>558703804</v>
          </cell>
          <cell r="F221" t="str">
            <v>Nota 11</v>
          </cell>
        </row>
        <row r="222">
          <cell r="A222">
            <v>12020310</v>
          </cell>
          <cell r="B222" t="str">
            <v>FINERA</v>
          </cell>
          <cell r="C222">
            <v>1114417018</v>
          </cell>
          <cell r="D222">
            <v>0</v>
          </cell>
          <cell r="E222">
            <v>1114417018</v>
          </cell>
          <cell r="F222" t="str">
            <v>Nota 11</v>
          </cell>
        </row>
        <row r="223">
          <cell r="A223">
            <v>12020311</v>
          </cell>
          <cell r="B223" t="str">
            <v>INFRAESTRUCTURA</v>
          </cell>
          <cell r="C223">
            <v>879258161</v>
          </cell>
          <cell r="D223">
            <v>0</v>
          </cell>
          <cell r="E223">
            <v>879258161</v>
          </cell>
          <cell r="F223" t="str">
            <v>Nota 11</v>
          </cell>
        </row>
        <row r="224">
          <cell r="A224">
            <v>12020312</v>
          </cell>
          <cell r="B224" t="str">
            <v>IOIO</v>
          </cell>
          <cell r="C224">
            <v>127003633</v>
          </cell>
          <cell r="D224">
            <v>0</v>
          </cell>
          <cell r="E224">
            <v>127003633</v>
          </cell>
          <cell r="F224" t="str">
            <v>Nota 11</v>
          </cell>
        </row>
        <row r="225">
          <cell r="A225">
            <v>12020313</v>
          </cell>
          <cell r="B225" t="str">
            <v>MI NEGOCIO</v>
          </cell>
          <cell r="C225">
            <v>523387573</v>
          </cell>
          <cell r="D225">
            <v>0</v>
          </cell>
          <cell r="E225">
            <v>523387573</v>
          </cell>
          <cell r="F225" t="str">
            <v>Nota 11</v>
          </cell>
        </row>
        <row r="226">
          <cell r="A226">
            <v>12020314</v>
          </cell>
          <cell r="B226" t="str">
            <v>OPERACIONES TI</v>
          </cell>
          <cell r="C226">
            <v>488378492</v>
          </cell>
          <cell r="D226">
            <v>0</v>
          </cell>
          <cell r="E226">
            <v>488378492</v>
          </cell>
          <cell r="F226" t="str">
            <v>Nota 11</v>
          </cell>
        </row>
        <row r="227">
          <cell r="A227">
            <v>12020315</v>
          </cell>
          <cell r="B227" t="str">
            <v>PROYECTO CAJEROS</v>
          </cell>
          <cell r="C227">
            <v>891989613</v>
          </cell>
          <cell r="D227">
            <v>0</v>
          </cell>
          <cell r="E227">
            <v>891989613</v>
          </cell>
          <cell r="F227" t="str">
            <v>Nota 11</v>
          </cell>
        </row>
        <row r="228">
          <cell r="A228">
            <v>12020316</v>
          </cell>
          <cell r="B228" t="str">
            <v>PROYECTO FRONT</v>
          </cell>
          <cell r="C228">
            <v>222572223</v>
          </cell>
          <cell r="D228">
            <v>0</v>
          </cell>
          <cell r="E228">
            <v>222572223</v>
          </cell>
          <cell r="F228" t="str">
            <v>Nota 11</v>
          </cell>
        </row>
        <row r="229">
          <cell r="A229">
            <v>12020317</v>
          </cell>
          <cell r="B229" t="str">
            <v>PROYECTO DE SEGUIMIENTO</v>
          </cell>
          <cell r="C229">
            <v>77583333</v>
          </cell>
          <cell r="D229">
            <v>0</v>
          </cell>
          <cell r="E229">
            <v>77583333</v>
          </cell>
          <cell r="F229" t="str">
            <v>Nota 11</v>
          </cell>
        </row>
        <row r="230">
          <cell r="A230">
            <v>12020318</v>
          </cell>
          <cell r="B230" t="str">
            <v>PROYECTO FINANCIERA DIGITAL MASTERCARD</v>
          </cell>
          <cell r="C230">
            <v>320625000</v>
          </cell>
          <cell r="D230">
            <v>0</v>
          </cell>
          <cell r="E230">
            <v>320625000</v>
          </cell>
          <cell r="F230" t="str">
            <v>Nota 11</v>
          </cell>
        </row>
        <row r="231">
          <cell r="A231">
            <v>12020319</v>
          </cell>
          <cell r="B231" t="str">
            <v>PROYECT FINANC DIGITAL TEMENOS CORE</v>
          </cell>
          <cell r="C231">
            <v>561180556</v>
          </cell>
          <cell r="D231">
            <v>0</v>
          </cell>
          <cell r="E231">
            <v>561180556</v>
          </cell>
          <cell r="F231" t="str">
            <v>Nota 11</v>
          </cell>
        </row>
        <row r="232">
          <cell r="A232">
            <v>12020320</v>
          </cell>
          <cell r="B232" t="str">
            <v>PROYECT FINANC DIGITAL TEMENOS INTEGRAC</v>
          </cell>
          <cell r="C232">
            <v>6031722597</v>
          </cell>
          <cell r="D232">
            <v>0</v>
          </cell>
          <cell r="E232">
            <v>6031722597</v>
          </cell>
          <cell r="F232" t="str">
            <v>Nota 11</v>
          </cell>
        </row>
        <row r="233">
          <cell r="A233">
            <v>12020321</v>
          </cell>
          <cell r="B233" t="str">
            <v>PROYECTO IMPLEMENTACION INTERFISA</v>
          </cell>
          <cell r="C233">
            <v>652234584</v>
          </cell>
          <cell r="D233">
            <v>0</v>
          </cell>
          <cell r="E233">
            <v>652234584</v>
          </cell>
          <cell r="F233" t="str">
            <v>Nota 11</v>
          </cell>
        </row>
        <row r="234">
          <cell r="A234">
            <v>12020322</v>
          </cell>
          <cell r="B234" t="str">
            <v>PROYECTO PRESTO WORKFLOW</v>
          </cell>
          <cell r="C234">
            <v>57791833</v>
          </cell>
          <cell r="D234">
            <v>0</v>
          </cell>
          <cell r="E234">
            <v>57791833</v>
          </cell>
          <cell r="F234" t="str">
            <v>Nota 11</v>
          </cell>
        </row>
        <row r="235">
          <cell r="A235">
            <v>12020323</v>
          </cell>
          <cell r="B235" t="str">
            <v>PROYECTO NORMATIVO</v>
          </cell>
          <cell r="C235">
            <v>98225000</v>
          </cell>
          <cell r="D235">
            <v>0</v>
          </cell>
          <cell r="E235">
            <v>98225000</v>
          </cell>
          <cell r="F235" t="str">
            <v>Nota 11</v>
          </cell>
        </row>
        <row r="236">
          <cell r="A236">
            <v>12020324</v>
          </cell>
          <cell r="B236" t="str">
            <v>PROYECTO SIPAP Y MEJORAS ITGF</v>
          </cell>
          <cell r="C236">
            <v>1255855556</v>
          </cell>
          <cell r="D236">
            <v>0</v>
          </cell>
          <cell r="E236">
            <v>1255855556</v>
          </cell>
          <cell r="F236" t="str">
            <v>Nota 11</v>
          </cell>
        </row>
        <row r="237">
          <cell r="A237">
            <v>12020325</v>
          </cell>
          <cell r="B237" t="str">
            <v>PROYECTO SGR, SIR Y PDN</v>
          </cell>
          <cell r="C237">
            <v>254164394</v>
          </cell>
          <cell r="D237">
            <v>0</v>
          </cell>
          <cell r="E237">
            <v>254164394</v>
          </cell>
          <cell r="F237" t="str">
            <v>Nota 11</v>
          </cell>
        </row>
        <row r="238">
          <cell r="A238">
            <v>12020326</v>
          </cell>
          <cell r="B238" t="str">
            <v>PROYECTO SIPAP 24/7</v>
          </cell>
          <cell r="C238">
            <v>415125000</v>
          </cell>
          <cell r="D238">
            <v>0</v>
          </cell>
          <cell r="E238">
            <v>415125000</v>
          </cell>
          <cell r="F238" t="str">
            <v>Nota 11</v>
          </cell>
        </row>
        <row r="239">
          <cell r="A239">
            <v>12020327</v>
          </cell>
          <cell r="B239" t="str">
            <v>PROYECTO UENO BI</v>
          </cell>
          <cell r="C239">
            <v>136323040</v>
          </cell>
          <cell r="D239">
            <v>0</v>
          </cell>
          <cell r="E239">
            <v>136323040</v>
          </cell>
          <cell r="F239" t="str">
            <v>Nota 11</v>
          </cell>
        </row>
        <row r="240">
          <cell r="A240">
            <v>12020328</v>
          </cell>
          <cell r="B240" t="str">
            <v>PROYECTO UENO CORE</v>
          </cell>
          <cell r="C240">
            <v>605476975</v>
          </cell>
          <cell r="D240">
            <v>0</v>
          </cell>
          <cell r="E240">
            <v>605476975</v>
          </cell>
          <cell r="F240" t="str">
            <v>Nota 11</v>
          </cell>
        </row>
        <row r="241">
          <cell r="A241">
            <v>12020329</v>
          </cell>
          <cell r="B241" t="str">
            <v>PROYECTO UENO INTEGRACION</v>
          </cell>
          <cell r="C241">
            <v>371334111</v>
          </cell>
          <cell r="D241">
            <v>0</v>
          </cell>
          <cell r="E241">
            <v>371334111</v>
          </cell>
          <cell r="F241" t="str">
            <v>Nota 11</v>
          </cell>
        </row>
        <row r="242">
          <cell r="A242">
            <v>12020330</v>
          </cell>
          <cell r="B242" t="str">
            <v>PROYECTOS</v>
          </cell>
          <cell r="C242">
            <v>64500000</v>
          </cell>
          <cell r="D242">
            <v>0</v>
          </cell>
          <cell r="E242">
            <v>64500000</v>
          </cell>
          <cell r="F242" t="str">
            <v>Nota 11</v>
          </cell>
        </row>
        <row r="243">
          <cell r="A243">
            <v>12020331</v>
          </cell>
          <cell r="B243" t="str">
            <v>PROYECTO STAFF</v>
          </cell>
          <cell r="C243">
            <v>170333333</v>
          </cell>
          <cell r="D243">
            <v>0</v>
          </cell>
          <cell r="E243">
            <v>170333333</v>
          </cell>
          <cell r="F243" t="str">
            <v>Nota 11</v>
          </cell>
        </row>
        <row r="244">
          <cell r="A244">
            <v>12020332</v>
          </cell>
          <cell r="B244" t="str">
            <v>WEPA</v>
          </cell>
          <cell r="C244">
            <v>1856391910</v>
          </cell>
          <cell r="D244">
            <v>0</v>
          </cell>
          <cell r="E244">
            <v>1856391910</v>
          </cell>
          <cell r="F244" t="str">
            <v>Nota 11</v>
          </cell>
        </row>
        <row r="245">
          <cell r="A245">
            <v>12020333</v>
          </cell>
          <cell r="B245" t="str">
            <v>SEGURIDAD LOGICA</v>
          </cell>
          <cell r="C245">
            <v>27251467</v>
          </cell>
          <cell r="D245">
            <v>0</v>
          </cell>
          <cell r="E245">
            <v>27251467</v>
          </cell>
          <cell r="F245" t="str">
            <v>Nota 11</v>
          </cell>
        </row>
        <row r="246">
          <cell r="A246">
            <v>12020334</v>
          </cell>
          <cell r="B246" t="str">
            <v>PROYECTOS TEDS</v>
          </cell>
          <cell r="C246">
            <v>234942120</v>
          </cell>
          <cell r="D246">
            <v>0</v>
          </cell>
          <cell r="E246">
            <v>234942120</v>
          </cell>
          <cell r="F246" t="str">
            <v>Nota 11</v>
          </cell>
        </row>
        <row r="247">
          <cell r="A247">
            <v>12020335</v>
          </cell>
          <cell r="B247" t="str">
            <v>PROYECTO MOBILE</v>
          </cell>
          <cell r="C247">
            <v>77906667</v>
          </cell>
          <cell r="D247">
            <v>0</v>
          </cell>
          <cell r="E247">
            <v>77906667</v>
          </cell>
          <cell r="F247" t="str">
            <v>Nota 11</v>
          </cell>
        </row>
        <row r="248">
          <cell r="A248">
            <v>12020336</v>
          </cell>
          <cell r="B248" t="str">
            <v>PROYECTO SUPER APP</v>
          </cell>
          <cell r="C248">
            <v>744495745</v>
          </cell>
          <cell r="D248">
            <v>0</v>
          </cell>
          <cell r="E248">
            <v>744495745</v>
          </cell>
          <cell r="F248" t="str">
            <v>Nota 11</v>
          </cell>
        </row>
        <row r="249">
          <cell r="A249">
            <v>12020337</v>
          </cell>
          <cell r="B249" t="str">
            <v>(-) PREVISION POR COSTO DE DESARROLLOS E</v>
          </cell>
          <cell r="C249">
            <v>-16888888889</v>
          </cell>
          <cell r="D249">
            <v>0</v>
          </cell>
          <cell r="E249">
            <v>-16888888889</v>
          </cell>
          <cell r="F249" t="str">
            <v>Nota 11</v>
          </cell>
        </row>
        <row r="250">
          <cell r="A250">
            <v>12020338</v>
          </cell>
          <cell r="B250" t="str">
            <v>DESARROLLOS 2021</v>
          </cell>
          <cell r="C250">
            <v>26325736462</v>
          </cell>
          <cell r="D250">
            <v>0</v>
          </cell>
          <cell r="E250">
            <v>26325736462</v>
          </cell>
          <cell r="F250" t="str">
            <v>Nota 11</v>
          </cell>
        </row>
        <row r="251">
          <cell r="A251">
            <v>12020339</v>
          </cell>
          <cell r="B251" t="str">
            <v>OTROS PROYECTOS</v>
          </cell>
          <cell r="C251">
            <v>5941598531</v>
          </cell>
          <cell r="D251">
            <v>0</v>
          </cell>
          <cell r="E251">
            <v>5941598531</v>
          </cell>
          <cell r="F251" t="str">
            <v>Nota 11</v>
          </cell>
        </row>
        <row r="252">
          <cell r="A252">
            <v>12020340</v>
          </cell>
          <cell r="B252" t="str">
            <v>DERECHO DE SOFTWARE</v>
          </cell>
          <cell r="C252">
            <v>56480824753</v>
          </cell>
          <cell r="D252">
            <v>0</v>
          </cell>
          <cell r="E252">
            <v>56480824753</v>
          </cell>
          <cell r="F252" t="str">
            <v>Nota 11</v>
          </cell>
        </row>
        <row r="253">
          <cell r="A253">
            <v>12020341</v>
          </cell>
          <cell r="B253" t="str">
            <v>ITGF</v>
          </cell>
          <cell r="C253">
            <v>35563967609</v>
          </cell>
          <cell r="D253">
            <v>0</v>
          </cell>
          <cell r="E253">
            <v>35563967609</v>
          </cell>
          <cell r="F253" t="str">
            <v>Nota 11</v>
          </cell>
        </row>
        <row r="254">
          <cell r="A254">
            <v>12020342</v>
          </cell>
          <cell r="B254" t="str">
            <v>OTRO SOFTWARE</v>
          </cell>
          <cell r="C254">
            <v>42170324650</v>
          </cell>
          <cell r="D254">
            <v>0</v>
          </cell>
          <cell r="E254">
            <v>42170324650</v>
          </cell>
          <cell r="F254" t="str">
            <v>Nota 11</v>
          </cell>
        </row>
        <row r="255">
          <cell r="A255">
            <v>12020343</v>
          </cell>
          <cell r="B255" t="str">
            <v>MARCA JF</v>
          </cell>
          <cell r="C255">
            <v>31999524129</v>
          </cell>
          <cell r="D255">
            <v>0</v>
          </cell>
          <cell r="E255">
            <v>31999524129</v>
          </cell>
          <cell r="F255" t="str">
            <v>Nota 11</v>
          </cell>
        </row>
        <row r="256">
          <cell r="A256">
            <v>12020344</v>
          </cell>
          <cell r="B256" t="str">
            <v xml:space="preserve">(-) AMORTIZACIÓN ACUMULADA LICENCIAS Y MARCAS </v>
          </cell>
          <cell r="C256">
            <v>-28043214529</v>
          </cell>
          <cell r="D256">
            <v>0</v>
          </cell>
          <cell r="E256">
            <v>-28043214529</v>
          </cell>
          <cell r="F256" t="str">
            <v>Nota 11</v>
          </cell>
        </row>
        <row r="257">
          <cell r="A257">
            <v>12020345</v>
          </cell>
          <cell r="B257" t="str">
            <v>AJUSTE GOOD WILL</v>
          </cell>
          <cell r="C257">
            <v>6790490080</v>
          </cell>
          <cell r="D257">
            <v>0</v>
          </cell>
          <cell r="E257">
            <v>6790490080</v>
          </cell>
          <cell r="F257" t="str">
            <v>Nota 12</v>
          </cell>
        </row>
        <row r="258">
          <cell r="A258">
            <v>120204</v>
          </cell>
          <cell r="B258" t="str">
            <v>CARGOS DIFERIDOS</v>
          </cell>
          <cell r="C258">
            <v>0</v>
          </cell>
          <cell r="D258">
            <v>287531566</v>
          </cell>
          <cell r="E258">
            <v>287531566</v>
          </cell>
        </row>
        <row r="259">
          <cell r="A259">
            <v>12020401</v>
          </cell>
          <cell r="B259" t="str">
            <v>GASTOS POR EMISIÓN DE BONOS</v>
          </cell>
          <cell r="C259">
            <v>306509498</v>
          </cell>
          <cell r="D259">
            <v>0</v>
          </cell>
          <cell r="E259">
            <v>306509498</v>
          </cell>
          <cell r="F259" t="str">
            <v>Nota 6</v>
          </cell>
        </row>
        <row r="260">
          <cell r="A260">
            <v>12020402</v>
          </cell>
          <cell r="B260" t="str">
            <v>(-) AMORTIZACIÓN ACUMULADA GASTOS POR EM</v>
          </cell>
          <cell r="C260">
            <v>-18977932</v>
          </cell>
          <cell r="D260">
            <v>0</v>
          </cell>
          <cell r="E260">
            <v>-18977932</v>
          </cell>
          <cell r="F260" t="str">
            <v>Nota 6</v>
          </cell>
        </row>
        <row r="261">
          <cell r="A261">
            <v>2</v>
          </cell>
          <cell r="B261" t="str">
            <v>PASIVO</v>
          </cell>
          <cell r="C261">
            <v>0</v>
          </cell>
          <cell r="D261">
            <v>322816059854</v>
          </cell>
          <cell r="E261">
            <v>322816059854</v>
          </cell>
        </row>
        <row r="262">
          <cell r="A262">
            <v>21</v>
          </cell>
          <cell r="B262" t="str">
            <v>PASIVO CORRIENTE</v>
          </cell>
          <cell r="C262">
            <v>0</v>
          </cell>
          <cell r="D262">
            <v>114151147226</v>
          </cell>
          <cell r="E262">
            <v>114151147226</v>
          </cell>
        </row>
        <row r="263">
          <cell r="A263">
            <v>2101</v>
          </cell>
          <cell r="B263" t="str">
            <v>DEUDAS OPERATIVAS</v>
          </cell>
          <cell r="C263">
            <v>0</v>
          </cell>
          <cell r="D263">
            <v>59497655539</v>
          </cell>
          <cell r="E263">
            <v>59497655539</v>
          </cell>
        </row>
        <row r="264">
          <cell r="A264">
            <v>210101</v>
          </cell>
          <cell r="B264" t="str">
            <v>DEUDAS COMERCIALES</v>
          </cell>
          <cell r="C264">
            <v>0</v>
          </cell>
          <cell r="D264">
            <v>27553315445</v>
          </cell>
          <cell r="E264">
            <v>27553315445</v>
          </cell>
        </row>
        <row r="265">
          <cell r="A265">
            <v>21010101</v>
          </cell>
          <cell r="B265" t="str">
            <v>PROVEEDORES LOCALES  ML</v>
          </cell>
          <cell r="C265">
            <v>20243239218</v>
          </cell>
          <cell r="D265">
            <v>0</v>
          </cell>
          <cell r="E265">
            <v>20243239218</v>
          </cell>
          <cell r="F265" t="str">
            <v>Nota 13</v>
          </cell>
        </row>
        <row r="266">
          <cell r="A266">
            <v>21010102</v>
          </cell>
          <cell r="B266" t="str">
            <v>PROVEEDORES LOCALES  ME</v>
          </cell>
          <cell r="C266">
            <v>5522558054</v>
          </cell>
          <cell r="D266">
            <v>0</v>
          </cell>
          <cell r="E266">
            <v>5522558054</v>
          </cell>
          <cell r="F266" t="str">
            <v>Nota 13</v>
          </cell>
        </row>
        <row r="267">
          <cell r="A267">
            <v>21010105</v>
          </cell>
          <cell r="B267" t="str">
            <v>REPOSICION DESPACHOS - ALLEGRETTI</v>
          </cell>
          <cell r="C267">
            <v>1054879431</v>
          </cell>
          <cell r="D267">
            <v>0</v>
          </cell>
          <cell r="E267">
            <v>1054879431</v>
          </cell>
          <cell r="F267" t="str">
            <v>Nota 13</v>
          </cell>
        </row>
        <row r="268">
          <cell r="A268">
            <v>21010106</v>
          </cell>
          <cell r="B268" t="str">
            <v>CH DIFERIDOS- A PAGAR $</v>
          </cell>
          <cell r="C268">
            <v>366280736</v>
          </cell>
          <cell r="D268">
            <v>0</v>
          </cell>
          <cell r="E268">
            <v>366280736</v>
          </cell>
          <cell r="F268" t="str">
            <v>Nota 13</v>
          </cell>
        </row>
        <row r="269">
          <cell r="A269">
            <v>21010108</v>
          </cell>
          <cell r="B269" t="str">
            <v>CHEQUES PENDIENTES A EFECTIVIZAR</v>
          </cell>
          <cell r="C269">
            <v>366358006</v>
          </cell>
          <cell r="D269">
            <v>0</v>
          </cell>
          <cell r="E269">
            <v>366358006</v>
          </cell>
          <cell r="F269" t="str">
            <v>Nota 13</v>
          </cell>
        </row>
        <row r="270">
          <cell r="A270">
            <v>210102</v>
          </cell>
          <cell r="B270" t="str">
            <v>DEUDAS CON EL EXTERIOR</v>
          </cell>
          <cell r="C270">
            <v>0</v>
          </cell>
          <cell r="D270">
            <v>31944340094</v>
          </cell>
          <cell r="E270">
            <v>31944340094</v>
          </cell>
        </row>
        <row r="271">
          <cell r="A271">
            <v>21010201</v>
          </cell>
          <cell r="B271" t="str">
            <v>RICOH PROVEEDOR EXTERIOR</v>
          </cell>
          <cell r="C271">
            <v>17926856291</v>
          </cell>
          <cell r="D271">
            <v>0</v>
          </cell>
          <cell r="E271">
            <v>17926856291</v>
          </cell>
          <cell r="F271" t="str">
            <v>Nota 13</v>
          </cell>
        </row>
        <row r="272">
          <cell r="A272">
            <v>21010202</v>
          </cell>
          <cell r="B272" t="str">
            <v>OTROS PROVEEDORES DEL EXTERIOR</v>
          </cell>
          <cell r="C272">
            <v>14017483803</v>
          </cell>
          <cell r="D272">
            <v>0</v>
          </cell>
          <cell r="E272">
            <v>14017483803</v>
          </cell>
          <cell r="F272" t="str">
            <v>Nota 13</v>
          </cell>
        </row>
        <row r="273">
          <cell r="A273">
            <v>2102</v>
          </cell>
          <cell r="B273" t="str">
            <v>DEUDAS SOCIALES</v>
          </cell>
          <cell r="C273">
            <v>0</v>
          </cell>
          <cell r="D273">
            <v>4819439671</v>
          </cell>
          <cell r="E273">
            <v>4819439671</v>
          </cell>
        </row>
        <row r="274">
          <cell r="A274">
            <v>210201</v>
          </cell>
          <cell r="B274" t="str">
            <v>SALARIOS Y CARGAS SOCIALES A PAGAR</v>
          </cell>
          <cell r="C274">
            <v>0</v>
          </cell>
          <cell r="D274">
            <v>4819439671</v>
          </cell>
          <cell r="E274">
            <v>4819439671</v>
          </cell>
        </row>
        <row r="275">
          <cell r="A275">
            <v>21020101</v>
          </cell>
          <cell r="B275" t="str">
            <v>SUELDOS  A PAGAR</v>
          </cell>
          <cell r="C275">
            <v>1823695829</v>
          </cell>
          <cell r="D275">
            <v>0</v>
          </cell>
          <cell r="E275">
            <v>1823695829</v>
          </cell>
          <cell r="F275" t="str">
            <v>Nota 16</v>
          </cell>
        </row>
        <row r="276">
          <cell r="A276">
            <v>21020102</v>
          </cell>
          <cell r="B276" t="str">
            <v>AGUINALDOS A PAGAR</v>
          </cell>
          <cell r="C276">
            <v>1346346040</v>
          </cell>
          <cell r="D276">
            <v>0</v>
          </cell>
          <cell r="E276">
            <v>1346346040</v>
          </cell>
          <cell r="F276" t="str">
            <v>Nota 16</v>
          </cell>
        </row>
        <row r="277">
          <cell r="A277">
            <v>21020103</v>
          </cell>
          <cell r="B277" t="str">
            <v>IPS A PAGAR</v>
          </cell>
          <cell r="C277">
            <v>1280775646</v>
          </cell>
          <cell r="D277">
            <v>0</v>
          </cell>
          <cell r="E277">
            <v>1280775646</v>
          </cell>
          <cell r="F277" t="str">
            <v>Nota 16</v>
          </cell>
        </row>
        <row r="278">
          <cell r="A278">
            <v>21020109</v>
          </cell>
          <cell r="B278" t="str">
            <v>ASO EMPLEADOS</v>
          </cell>
          <cell r="C278">
            <v>52017263</v>
          </cell>
          <cell r="D278">
            <v>0</v>
          </cell>
          <cell r="E278">
            <v>52017263</v>
          </cell>
          <cell r="F278" t="str">
            <v>Nota 16</v>
          </cell>
        </row>
        <row r="279">
          <cell r="A279">
            <v>21020110</v>
          </cell>
          <cell r="B279" t="str">
            <v>COMISIONES A PAGAR</v>
          </cell>
          <cell r="C279">
            <v>208140968</v>
          </cell>
          <cell r="D279">
            <v>0</v>
          </cell>
          <cell r="E279">
            <v>208140968</v>
          </cell>
          <cell r="F279" t="str">
            <v>Nota 16</v>
          </cell>
        </row>
        <row r="280">
          <cell r="A280">
            <v>21020111</v>
          </cell>
          <cell r="B280" t="str">
            <v>AGUINALDOS A PAGAR HONORARIOS</v>
          </cell>
          <cell r="C280">
            <v>108463925</v>
          </cell>
          <cell r="D280">
            <v>0</v>
          </cell>
          <cell r="E280">
            <v>108463925</v>
          </cell>
          <cell r="F280" t="str">
            <v>Nota 16</v>
          </cell>
        </row>
        <row r="281">
          <cell r="A281">
            <v>2103</v>
          </cell>
          <cell r="B281" t="str">
            <v>DEUDAS IMPOSITIVAS</v>
          </cell>
          <cell r="C281">
            <v>0</v>
          </cell>
          <cell r="D281">
            <v>4547447285</v>
          </cell>
          <cell r="E281">
            <v>4547447285</v>
          </cell>
        </row>
        <row r="282">
          <cell r="A282">
            <v>210301</v>
          </cell>
          <cell r="B282" t="str">
            <v>IMPUESTOS A PAGAR</v>
          </cell>
          <cell r="C282">
            <v>0</v>
          </cell>
          <cell r="D282">
            <v>4547447285</v>
          </cell>
          <cell r="E282">
            <v>4547447285</v>
          </cell>
        </row>
        <row r="283">
          <cell r="A283">
            <v>21030101</v>
          </cell>
          <cell r="B283" t="str">
            <v>IVA A PAGAR</v>
          </cell>
          <cell r="C283">
            <v>9528</v>
          </cell>
          <cell r="D283">
            <v>0</v>
          </cell>
          <cell r="E283">
            <v>9528</v>
          </cell>
          <cell r="F283" t="str">
            <v>Nota 17</v>
          </cell>
        </row>
        <row r="284">
          <cell r="A284">
            <v>21030102</v>
          </cell>
          <cell r="B284" t="str">
            <v>IRE - RENTA A PAGAR</v>
          </cell>
          <cell r="C284">
            <v>4429115754</v>
          </cell>
          <cell r="D284">
            <v>0</v>
          </cell>
          <cell r="E284">
            <v>4429115754</v>
          </cell>
          <cell r="F284" t="str">
            <v>Nota 17</v>
          </cell>
        </row>
        <row r="285">
          <cell r="A285">
            <v>21030103</v>
          </cell>
          <cell r="B285" t="str">
            <v>RETENCIONES A PAGAR</v>
          </cell>
          <cell r="C285">
            <v>118322003</v>
          </cell>
          <cell r="D285">
            <v>0</v>
          </cell>
          <cell r="E285">
            <v>118322003</v>
          </cell>
          <cell r="F285" t="str">
            <v>Nota 17</v>
          </cell>
        </row>
        <row r="286">
          <cell r="A286">
            <v>2104</v>
          </cell>
          <cell r="B286" t="str">
            <v>DEUDAS FINANCIERAS</v>
          </cell>
          <cell r="C286">
            <v>0</v>
          </cell>
          <cell r="D286">
            <v>21152000673</v>
          </cell>
          <cell r="E286">
            <v>21152000673</v>
          </cell>
        </row>
        <row r="287">
          <cell r="A287">
            <v>210401</v>
          </cell>
          <cell r="B287" t="str">
            <v>PRESTAMOS BANCARIOS ML</v>
          </cell>
          <cell r="C287">
            <v>0</v>
          </cell>
          <cell r="D287">
            <v>618410969</v>
          </cell>
          <cell r="E287">
            <v>618410969</v>
          </cell>
        </row>
        <row r="288">
          <cell r="A288">
            <v>21040106</v>
          </cell>
          <cell r="B288" t="str">
            <v>BANCO ITAU CP</v>
          </cell>
          <cell r="C288">
            <v>618410969</v>
          </cell>
          <cell r="D288">
            <v>0</v>
          </cell>
          <cell r="E288">
            <v>618410969</v>
          </cell>
          <cell r="F288" t="str">
            <v>Nota 14</v>
          </cell>
        </row>
        <row r="289">
          <cell r="A289">
            <v>210402</v>
          </cell>
          <cell r="B289" t="str">
            <v>PRESTAMOS BANCARIOS ME</v>
          </cell>
          <cell r="C289">
            <v>0</v>
          </cell>
          <cell r="D289">
            <v>20533589704</v>
          </cell>
          <cell r="E289">
            <v>20533589704</v>
          </cell>
        </row>
        <row r="290">
          <cell r="A290">
            <v>21040201</v>
          </cell>
          <cell r="B290" t="str">
            <v>BANCO REGIONAL U$D CP</v>
          </cell>
          <cell r="C290">
            <v>573342479</v>
          </cell>
          <cell r="D290">
            <v>0</v>
          </cell>
          <cell r="E290">
            <v>573342479</v>
          </cell>
          <cell r="F290" t="str">
            <v>Nota 14</v>
          </cell>
        </row>
        <row r="291">
          <cell r="A291">
            <v>21040202</v>
          </cell>
          <cell r="B291" t="str">
            <v>BANCO AMAMBAY U$D CP</v>
          </cell>
          <cell r="C291">
            <v>3852068009</v>
          </cell>
          <cell r="D291">
            <v>0</v>
          </cell>
          <cell r="E291">
            <v>3852068009</v>
          </cell>
          <cell r="F291" t="str">
            <v>Nota 14</v>
          </cell>
        </row>
        <row r="292">
          <cell r="A292">
            <v>21040203</v>
          </cell>
          <cell r="B292" t="str">
            <v>BANCO SUDAMERIS U$D CP</v>
          </cell>
          <cell r="C292">
            <v>2475978980</v>
          </cell>
          <cell r="D292">
            <v>0</v>
          </cell>
          <cell r="E292">
            <v>2475978980</v>
          </cell>
          <cell r="F292" t="str">
            <v>Nota 14</v>
          </cell>
        </row>
        <row r="293">
          <cell r="A293">
            <v>21040204</v>
          </cell>
          <cell r="B293" t="str">
            <v>BANCO ITAU U$D CP</v>
          </cell>
          <cell r="C293">
            <v>2692045469</v>
          </cell>
          <cell r="D293">
            <v>0</v>
          </cell>
          <cell r="E293">
            <v>2692045469</v>
          </cell>
          <cell r="F293" t="str">
            <v>Nota 14</v>
          </cell>
        </row>
        <row r="294">
          <cell r="A294">
            <v>21040212</v>
          </cell>
          <cell r="B294" t="str">
            <v>BANCO FAMILIAR U$D CP</v>
          </cell>
          <cell r="C294">
            <v>2512094519</v>
          </cell>
          <cell r="D294">
            <v>0</v>
          </cell>
          <cell r="E294">
            <v>2512094519</v>
          </cell>
          <cell r="F294" t="str">
            <v>Nota 14</v>
          </cell>
        </row>
        <row r="295">
          <cell r="A295">
            <v>21040213</v>
          </cell>
          <cell r="B295" t="str">
            <v>BANCO ATLAS S.A. U$D CP</v>
          </cell>
          <cell r="C295">
            <v>3061956307</v>
          </cell>
          <cell r="D295">
            <v>0</v>
          </cell>
          <cell r="E295">
            <v>3061956307</v>
          </cell>
          <cell r="F295" t="str">
            <v>Nota 14</v>
          </cell>
        </row>
        <row r="296">
          <cell r="A296">
            <v>21040214</v>
          </cell>
          <cell r="B296" t="str">
            <v>FINANCIERA SOLAR U$D CP</v>
          </cell>
          <cell r="C296">
            <v>1028109208</v>
          </cell>
          <cell r="D296">
            <v>0</v>
          </cell>
          <cell r="E296">
            <v>1028109208</v>
          </cell>
          <cell r="F296" t="str">
            <v>Nota 14</v>
          </cell>
        </row>
        <row r="297">
          <cell r="A297">
            <v>21040215</v>
          </cell>
          <cell r="B297" t="str">
            <v>B.B.V.A U$D CP</v>
          </cell>
          <cell r="C297">
            <v>3066349504</v>
          </cell>
          <cell r="D297">
            <v>0</v>
          </cell>
          <cell r="E297">
            <v>3066349504</v>
          </cell>
          <cell r="F297" t="str">
            <v>Nota 14</v>
          </cell>
        </row>
        <row r="298">
          <cell r="A298">
            <v>21040217</v>
          </cell>
          <cell r="B298" t="str">
            <v>VISION DE FINANZAS U$D CP</v>
          </cell>
          <cell r="C298">
            <v>715802825</v>
          </cell>
          <cell r="D298">
            <v>0</v>
          </cell>
          <cell r="E298">
            <v>715802825</v>
          </cell>
          <cell r="F298" t="str">
            <v>Nota 14</v>
          </cell>
        </row>
        <row r="299">
          <cell r="A299">
            <v>21040219</v>
          </cell>
          <cell r="B299" t="str">
            <v>BANCO RIO S.A. U$D CP</v>
          </cell>
          <cell r="C299">
            <v>2051002946</v>
          </cell>
          <cell r="D299">
            <v>0</v>
          </cell>
          <cell r="E299">
            <v>2051002946</v>
          </cell>
          <cell r="F299" t="str">
            <v>Nota 14</v>
          </cell>
        </row>
        <row r="300">
          <cell r="A300">
            <v>21040221</v>
          </cell>
          <cell r="B300" t="str">
            <v>FIC S.A DE FINANZAS S.A. U$S CP</v>
          </cell>
          <cell r="C300">
            <v>695574901</v>
          </cell>
          <cell r="D300">
            <v>0</v>
          </cell>
          <cell r="E300">
            <v>695574901</v>
          </cell>
          <cell r="F300" t="str">
            <v>Nota 14</v>
          </cell>
        </row>
        <row r="301">
          <cell r="A301">
            <v>21040222</v>
          </cell>
          <cell r="B301" t="str">
            <v>BANCO GNB U$D CP</v>
          </cell>
          <cell r="C301">
            <v>597054331</v>
          </cell>
          <cell r="D301">
            <v>0</v>
          </cell>
          <cell r="E301">
            <v>597054331</v>
          </cell>
          <cell r="F301" t="str">
            <v>Nota 14</v>
          </cell>
        </row>
        <row r="302">
          <cell r="A302">
            <v>21040223</v>
          </cell>
          <cell r="B302" t="str">
            <v>BANCOP U$D CP</v>
          </cell>
          <cell r="C302">
            <v>612226781</v>
          </cell>
          <cell r="D302">
            <v>0</v>
          </cell>
          <cell r="E302">
            <v>612226781</v>
          </cell>
          <cell r="F302" t="str">
            <v>Nota 14</v>
          </cell>
        </row>
        <row r="303">
          <cell r="A303">
            <v>21040298</v>
          </cell>
          <cell r="B303" t="str">
            <v>INTERESES A DEVENGAR ME CP</v>
          </cell>
          <cell r="C303">
            <v>-3400016555</v>
          </cell>
          <cell r="D303">
            <v>0</v>
          </cell>
          <cell r="E303">
            <v>-3400016555</v>
          </cell>
          <cell r="F303" t="str">
            <v>Nota 14</v>
          </cell>
        </row>
        <row r="304">
          <cell r="A304">
            <v>210403</v>
          </cell>
          <cell r="B304" t="str">
            <v>PRESTAMOS DE OTRAS ENTIDADES</v>
          </cell>
          <cell r="C304">
            <v>0</v>
          </cell>
          <cell r="D304" t="str">
            <v xml:space="preserve">                        -</v>
          </cell>
          <cell r="E304" t="str">
            <v xml:space="preserve">                                -</v>
          </cell>
        </row>
        <row r="305">
          <cell r="A305">
            <v>21040302</v>
          </cell>
          <cell r="B305" t="str">
            <v xml:space="preserve">     CAPITAL J FLEISCHMAN Y CIA USD</v>
          </cell>
          <cell r="C305" t="str">
            <v xml:space="preserve">                        -</v>
          </cell>
          <cell r="D305">
            <v>0</v>
          </cell>
          <cell r="E305" t="str">
            <v xml:space="preserve">                                -</v>
          </cell>
        </row>
        <row r="306">
          <cell r="A306">
            <v>21040303</v>
          </cell>
          <cell r="B306" t="str">
            <v xml:space="preserve">     INTERESES A PAGAR J FLEISCHMAN Y CI</v>
          </cell>
          <cell r="C306" t="str">
            <v xml:space="preserve">                        -</v>
          </cell>
          <cell r="D306">
            <v>0</v>
          </cell>
          <cell r="E306" t="str">
            <v xml:space="preserve">                                -</v>
          </cell>
        </row>
        <row r="307">
          <cell r="A307">
            <v>21040304</v>
          </cell>
          <cell r="B307" t="str">
            <v xml:space="preserve">     (-) INTERESES A DEVENGAR J FLEISCHM</v>
          </cell>
          <cell r="C307" t="str">
            <v xml:space="preserve">                        -</v>
          </cell>
          <cell r="D307">
            <v>0</v>
          </cell>
          <cell r="E307" t="str">
            <v xml:space="preserve">                                -</v>
          </cell>
        </row>
        <row r="308">
          <cell r="A308">
            <v>21040306</v>
          </cell>
          <cell r="B308" t="str">
            <v xml:space="preserve">     CAPITAL J FLEISCHMAN GS</v>
          </cell>
          <cell r="C308" t="str">
            <v xml:space="preserve">                        -</v>
          </cell>
          <cell r="D308">
            <v>0</v>
          </cell>
          <cell r="E308" t="str">
            <v xml:space="preserve">                                -</v>
          </cell>
        </row>
        <row r="309">
          <cell r="A309">
            <v>21040307</v>
          </cell>
          <cell r="B309" t="str">
            <v xml:space="preserve">     INTERESES A PAGAR J FLEISCHMAN GS</v>
          </cell>
          <cell r="C309" t="str">
            <v xml:space="preserve">                        -</v>
          </cell>
          <cell r="D309">
            <v>0</v>
          </cell>
          <cell r="E309" t="str">
            <v xml:space="preserve">                                -</v>
          </cell>
        </row>
        <row r="310">
          <cell r="A310">
            <v>21040308</v>
          </cell>
          <cell r="B310" t="str">
            <v xml:space="preserve">     (-) INTERESES A DEVENGAR J FLEISCHM</v>
          </cell>
          <cell r="C310" t="str">
            <v xml:space="preserve">                        -</v>
          </cell>
          <cell r="D310">
            <v>0</v>
          </cell>
          <cell r="E310" t="str">
            <v xml:space="preserve">                                -</v>
          </cell>
        </row>
        <row r="311">
          <cell r="A311">
            <v>2105</v>
          </cell>
          <cell r="B311" t="str">
            <v>INGRESOS DIFERIDOS</v>
          </cell>
          <cell r="C311">
            <v>0</v>
          </cell>
          <cell r="D311">
            <v>17629696505</v>
          </cell>
          <cell r="E311">
            <v>17629696505</v>
          </cell>
        </row>
        <row r="312">
          <cell r="A312">
            <v>210501</v>
          </cell>
          <cell r="B312" t="str">
            <v>VENTAS DIFERIDAS</v>
          </cell>
          <cell r="C312">
            <v>0</v>
          </cell>
          <cell r="D312">
            <v>3673855808</v>
          </cell>
          <cell r="E312">
            <v>3673855808</v>
          </cell>
        </row>
        <row r="313">
          <cell r="A313">
            <v>21050102</v>
          </cell>
          <cell r="B313" t="str">
            <v>PREVISION DE COSTO VENTA</v>
          </cell>
          <cell r="C313">
            <v>3642804423</v>
          </cell>
          <cell r="D313">
            <v>0</v>
          </cell>
          <cell r="E313">
            <v>3642804423</v>
          </cell>
          <cell r="F313" t="str">
            <v>Nota 19</v>
          </cell>
        </row>
        <row r="314">
          <cell r="A314">
            <v>21050103</v>
          </cell>
          <cell r="B314" t="str">
            <v>ANTICIPO DE CLIENTES USD</v>
          </cell>
          <cell r="C314">
            <v>17610657</v>
          </cell>
          <cell r="D314">
            <v>0</v>
          </cell>
          <cell r="E314">
            <v>17610657</v>
          </cell>
          <cell r="F314" t="str">
            <v>Nota 19</v>
          </cell>
        </row>
        <row r="315">
          <cell r="A315">
            <v>21050105</v>
          </cell>
          <cell r="B315" t="str">
            <v>ANTICIPO ACREDITACIONES GS</v>
          </cell>
          <cell r="C315">
            <v>1406493</v>
          </cell>
          <cell r="D315">
            <v>0</v>
          </cell>
          <cell r="E315">
            <v>1406493</v>
          </cell>
          <cell r="F315" t="str">
            <v>Nota 19</v>
          </cell>
        </row>
        <row r="316">
          <cell r="A316">
            <v>21050107</v>
          </cell>
          <cell r="B316" t="str">
            <v>ANTICIPO DE CLIENTES GS</v>
          </cell>
          <cell r="C316">
            <v>12034235</v>
          </cell>
          <cell r="D316">
            <v>0</v>
          </cell>
          <cell r="E316">
            <v>12034235</v>
          </cell>
          <cell r="F316" t="str">
            <v>Nota 19</v>
          </cell>
        </row>
        <row r="317">
          <cell r="A317">
            <v>21050117</v>
          </cell>
          <cell r="B317" t="str">
            <v>INGRESOS COBRADOS POR ADELANTADO</v>
          </cell>
          <cell r="C317" t="str">
            <v xml:space="preserve">                        -</v>
          </cell>
          <cell r="D317">
            <v>0</v>
          </cell>
          <cell r="E317" t="str">
            <v xml:space="preserve">                                -</v>
          </cell>
        </row>
        <row r="318">
          <cell r="A318">
            <v>210502</v>
          </cell>
          <cell r="B318" t="str">
            <v>PROVISIONES</v>
          </cell>
          <cell r="C318">
            <v>0</v>
          </cell>
          <cell r="D318">
            <v>13955840697</v>
          </cell>
          <cell r="E318">
            <v>13955840697</v>
          </cell>
        </row>
        <row r="319">
          <cell r="A319">
            <v>21050201</v>
          </cell>
          <cell r="B319" t="str">
            <v>PROVISIONES VARIAS</v>
          </cell>
          <cell r="C319">
            <v>2000000000</v>
          </cell>
          <cell r="D319">
            <v>0</v>
          </cell>
          <cell r="E319">
            <v>2000000000</v>
          </cell>
          <cell r="F319" t="str">
            <v>Nota 19</v>
          </cell>
        </row>
        <row r="320">
          <cell r="A320">
            <v>21050202</v>
          </cell>
          <cell r="B320" t="str">
            <v>DESCUENTOS ASISMED</v>
          </cell>
          <cell r="C320">
            <v>2173050</v>
          </cell>
          <cell r="D320">
            <v>0</v>
          </cell>
          <cell r="E320">
            <v>2173050</v>
          </cell>
          <cell r="F320" t="str">
            <v>Nota 19</v>
          </cell>
        </row>
        <row r="321">
          <cell r="A321">
            <v>21050203</v>
          </cell>
          <cell r="B321" t="str">
            <v>UENO GS</v>
          </cell>
          <cell r="C321">
            <v>3399087</v>
          </cell>
          <cell r="D321">
            <v>0</v>
          </cell>
          <cell r="E321">
            <v>3399087</v>
          </cell>
          <cell r="F321" t="str">
            <v>Nota 19</v>
          </cell>
        </row>
        <row r="322">
          <cell r="A322">
            <v>21050204</v>
          </cell>
          <cell r="B322" t="str">
            <v>FONDO FIJO A PAGAR CBS</v>
          </cell>
          <cell r="C322">
            <v>4102578</v>
          </cell>
          <cell r="D322">
            <v>0</v>
          </cell>
          <cell r="E322">
            <v>4102578</v>
          </cell>
          <cell r="F322" t="str">
            <v>Nota 19</v>
          </cell>
        </row>
        <row r="323">
          <cell r="A323">
            <v>21050205</v>
          </cell>
          <cell r="B323" t="str">
            <v>GRUPO VAZQUEZ A PAGAR GS</v>
          </cell>
          <cell r="C323" t="str">
            <v xml:space="preserve">                        -</v>
          </cell>
          <cell r="D323">
            <v>0</v>
          </cell>
          <cell r="E323" t="str">
            <v xml:space="preserve">                                -</v>
          </cell>
          <cell r="F323" t="str">
            <v>Nota 19</v>
          </cell>
        </row>
        <row r="324">
          <cell r="A324">
            <v>21050206</v>
          </cell>
          <cell r="B324" t="str">
            <v>IOIO GS</v>
          </cell>
          <cell r="C324">
            <v>5434000</v>
          </cell>
          <cell r="D324">
            <v>0</v>
          </cell>
          <cell r="E324">
            <v>5434000</v>
          </cell>
          <cell r="F324" t="str">
            <v>Nota 19</v>
          </cell>
        </row>
        <row r="325">
          <cell r="A325">
            <v>21050207</v>
          </cell>
          <cell r="B325" t="str">
            <v>EMBARGOS JUDICIALES</v>
          </cell>
          <cell r="C325" t="str">
            <v xml:space="preserve">                        -</v>
          </cell>
          <cell r="D325">
            <v>0</v>
          </cell>
          <cell r="E325" t="str">
            <v xml:space="preserve">                                -</v>
          </cell>
          <cell r="F325" t="str">
            <v>Nota 19</v>
          </cell>
        </row>
        <row r="326">
          <cell r="A326">
            <v>21050208</v>
          </cell>
          <cell r="B326" t="str">
            <v>CREDICENTRO A PAGAR GS</v>
          </cell>
          <cell r="C326">
            <v>4172696997</v>
          </cell>
          <cell r="D326">
            <v>0</v>
          </cell>
          <cell r="E326">
            <v>4172696997</v>
          </cell>
          <cell r="F326" t="str">
            <v>Nota 19</v>
          </cell>
        </row>
        <row r="327">
          <cell r="A327">
            <v>21050209</v>
          </cell>
          <cell r="B327" t="str">
            <v>CREDICENTRO A PAGAR USD</v>
          </cell>
          <cell r="C327">
            <v>6007094698</v>
          </cell>
          <cell r="D327">
            <v>0</v>
          </cell>
          <cell r="E327">
            <v>6007094698</v>
          </cell>
          <cell r="F327" t="str">
            <v>Nota 19</v>
          </cell>
        </row>
        <row r="328">
          <cell r="A328">
            <v>21050210</v>
          </cell>
          <cell r="B328" t="str">
            <v>CBS A PAGAR</v>
          </cell>
          <cell r="C328">
            <v>1037494948</v>
          </cell>
          <cell r="D328">
            <v>0</v>
          </cell>
          <cell r="E328">
            <v>1037494948</v>
          </cell>
          <cell r="F328" t="str">
            <v>Nota 19</v>
          </cell>
        </row>
        <row r="329">
          <cell r="A329">
            <v>21050211</v>
          </cell>
          <cell r="B329" t="str">
            <v>DESCUENTO POR DONACIONES</v>
          </cell>
          <cell r="C329">
            <v>-100000</v>
          </cell>
          <cell r="D329">
            <v>0</v>
          </cell>
          <cell r="E329">
            <v>-100000</v>
          </cell>
          <cell r="F329" t="str">
            <v>Nota 19</v>
          </cell>
        </row>
        <row r="330">
          <cell r="A330">
            <v>21050212</v>
          </cell>
          <cell r="B330" t="str">
            <v>CBS A PAGAR USD</v>
          </cell>
          <cell r="C330" t="str">
            <v xml:space="preserve">                        -</v>
          </cell>
          <cell r="D330">
            <v>0</v>
          </cell>
          <cell r="E330" t="str">
            <v xml:space="preserve">                                -</v>
          </cell>
          <cell r="F330" t="str">
            <v>Nota 19</v>
          </cell>
        </row>
        <row r="331">
          <cell r="A331">
            <v>21050213</v>
          </cell>
          <cell r="B331" t="str">
            <v>OPERACIONES CBS A PAGAR HONOR. CORP.</v>
          </cell>
          <cell r="C331" t="str">
            <v xml:space="preserve">                        -</v>
          </cell>
          <cell r="D331">
            <v>0</v>
          </cell>
          <cell r="E331" t="str">
            <v xml:space="preserve">                                -</v>
          </cell>
          <cell r="F331" t="str">
            <v>Nota 19</v>
          </cell>
        </row>
        <row r="332">
          <cell r="A332">
            <v>21050214</v>
          </cell>
          <cell r="B332" t="str">
            <v>RECUPERO DE GASTOS GIMNASIO</v>
          </cell>
          <cell r="C332" t="str">
            <v xml:space="preserve">                        -</v>
          </cell>
          <cell r="D332">
            <v>0</v>
          </cell>
          <cell r="E332" t="str">
            <v xml:space="preserve">                                -</v>
          </cell>
          <cell r="F332" t="str">
            <v>Nota 19</v>
          </cell>
        </row>
        <row r="333">
          <cell r="A333">
            <v>21050215</v>
          </cell>
          <cell r="B333" t="str">
            <v>STE A PAGAR GS</v>
          </cell>
          <cell r="C333">
            <v>609098355</v>
          </cell>
          <cell r="D333">
            <v>0</v>
          </cell>
          <cell r="E333">
            <v>609098355</v>
          </cell>
          <cell r="F333" t="str">
            <v>Nota 19</v>
          </cell>
        </row>
        <row r="334">
          <cell r="A334">
            <v>21050216</v>
          </cell>
          <cell r="B334" t="str">
            <v>STE A PAGAR USD</v>
          </cell>
          <cell r="C334">
            <v>114251984</v>
          </cell>
          <cell r="D334">
            <v>0</v>
          </cell>
          <cell r="E334">
            <v>114251984</v>
          </cell>
          <cell r="F334" t="str">
            <v>Nota 19</v>
          </cell>
        </row>
        <row r="335">
          <cell r="A335">
            <v>21050217</v>
          </cell>
          <cell r="B335" t="str">
            <v>OPERACIONES A CANCELAR GS - TESORERIA</v>
          </cell>
          <cell r="C335">
            <v>-125000</v>
          </cell>
          <cell r="D335">
            <v>0</v>
          </cell>
          <cell r="E335">
            <v>-125000</v>
          </cell>
          <cell r="F335" t="str">
            <v>Nota 19</v>
          </cell>
        </row>
        <row r="336">
          <cell r="A336">
            <v>21050218</v>
          </cell>
          <cell r="B336" t="str">
            <v>DESCUENTO POR CUMPLEAÑOS</v>
          </cell>
          <cell r="C336">
            <v>20000</v>
          </cell>
          <cell r="D336">
            <v>0</v>
          </cell>
          <cell r="E336">
            <v>20000</v>
          </cell>
          <cell r="F336" t="str">
            <v>Nota 19</v>
          </cell>
        </row>
        <row r="337">
          <cell r="A337">
            <v>21050219</v>
          </cell>
          <cell r="B337" t="str">
            <v>DESCUENTO POR AYUDA ESCOLAR</v>
          </cell>
          <cell r="C337">
            <v>300000</v>
          </cell>
          <cell r="D337">
            <v>0</v>
          </cell>
          <cell r="E337">
            <v>300000</v>
          </cell>
          <cell r="F337" t="str">
            <v>Nota 19</v>
          </cell>
        </row>
        <row r="338">
          <cell r="A338">
            <v>2107</v>
          </cell>
          <cell r="B338" t="str">
            <v>OTRAS DEUDAS POR TARJETA</v>
          </cell>
          <cell r="C338">
            <v>0</v>
          </cell>
          <cell r="D338">
            <v>-103122853</v>
          </cell>
          <cell r="E338">
            <v>-103122853</v>
          </cell>
        </row>
        <row r="339">
          <cell r="A339">
            <v>210701</v>
          </cell>
          <cell r="B339" t="str">
            <v>DEUDA TARJETA CREDITO</v>
          </cell>
          <cell r="C339">
            <v>0</v>
          </cell>
          <cell r="D339">
            <v>-103122853</v>
          </cell>
          <cell r="E339">
            <v>-103122853</v>
          </cell>
        </row>
        <row r="340">
          <cell r="A340">
            <v>21070101</v>
          </cell>
          <cell r="B340" t="str">
            <v>TARJETA DE CREDITO ITAU</v>
          </cell>
          <cell r="C340">
            <v>698907</v>
          </cell>
          <cell r="D340">
            <v>0</v>
          </cell>
          <cell r="E340">
            <v>698907</v>
          </cell>
          <cell r="F340" t="str">
            <v>Nota 14</v>
          </cell>
        </row>
        <row r="341">
          <cell r="A341">
            <v>21070103</v>
          </cell>
          <cell r="B341" t="str">
            <v>ATLAS VISA EDUCACIÓN 3710</v>
          </cell>
          <cell r="C341">
            <v>-12091046</v>
          </cell>
          <cell r="D341">
            <v>0</v>
          </cell>
          <cell r="E341">
            <v>-12091046</v>
          </cell>
          <cell r="F341" t="str">
            <v>Nota 14</v>
          </cell>
        </row>
        <row r="342">
          <cell r="A342">
            <v>21070104</v>
          </cell>
          <cell r="B342" t="str">
            <v>ATLAS ADICIONAL 4484</v>
          </cell>
          <cell r="C342">
            <v>9836530</v>
          </cell>
          <cell r="D342">
            <v>0</v>
          </cell>
          <cell r="E342">
            <v>9836530</v>
          </cell>
          <cell r="F342" t="str">
            <v>Nota 14</v>
          </cell>
        </row>
        <row r="343">
          <cell r="A343">
            <v>21070105</v>
          </cell>
          <cell r="B343" t="str">
            <v>TARJETA VISA ORO N° 8765 - ADM</v>
          </cell>
          <cell r="C343">
            <v>-65589610</v>
          </cell>
          <cell r="D343">
            <v>0</v>
          </cell>
          <cell r="E343">
            <v>-65589610</v>
          </cell>
          <cell r="F343" t="str">
            <v>Nota 14</v>
          </cell>
        </row>
        <row r="344">
          <cell r="A344">
            <v>21070106</v>
          </cell>
          <cell r="B344" t="str">
            <v>TARJETA VISA ORO N° 8773 - MKT</v>
          </cell>
          <cell r="C344">
            <v>19084620</v>
          </cell>
          <cell r="D344">
            <v>0</v>
          </cell>
          <cell r="E344">
            <v>19084620</v>
          </cell>
          <cell r="F344" t="str">
            <v>Nota 14</v>
          </cell>
        </row>
        <row r="345">
          <cell r="A345">
            <v>21070107</v>
          </cell>
          <cell r="B345" t="str">
            <v>TARJETA VISA ORO N° 8781 - TI</v>
          </cell>
          <cell r="C345">
            <v>-238404297</v>
          </cell>
          <cell r="D345">
            <v>0</v>
          </cell>
          <cell r="E345">
            <v>-238404297</v>
          </cell>
          <cell r="F345" t="str">
            <v>Nota 14</v>
          </cell>
        </row>
        <row r="346">
          <cell r="A346">
            <v>21070108</v>
          </cell>
          <cell r="B346" t="str">
            <v>TARJETA VISA ORO NRO 9730 - TH</v>
          </cell>
          <cell r="C346">
            <v>-9407631</v>
          </cell>
          <cell r="D346">
            <v>0</v>
          </cell>
          <cell r="E346">
            <v>-9407631</v>
          </cell>
          <cell r="F346" t="str">
            <v>Nota 14</v>
          </cell>
        </row>
        <row r="347">
          <cell r="A347">
            <v>21070109</v>
          </cell>
          <cell r="B347" t="str">
            <v>TARJETA VISA ORO NRO 9748 - SHAIK</v>
          </cell>
          <cell r="C347">
            <v>674395</v>
          </cell>
          <cell r="D347">
            <v>0</v>
          </cell>
          <cell r="E347">
            <v>674395</v>
          </cell>
          <cell r="F347" t="str">
            <v>Nota 14</v>
          </cell>
        </row>
        <row r="348">
          <cell r="A348">
            <v>21070110</v>
          </cell>
          <cell r="B348" t="str">
            <v>TARJETA DE CREDITO VARIOS</v>
          </cell>
          <cell r="C348">
            <v>192075279</v>
          </cell>
          <cell r="D348">
            <v>0</v>
          </cell>
          <cell r="E348">
            <v>192075279</v>
          </cell>
          <cell r="F348" t="str">
            <v>Nota 14</v>
          </cell>
        </row>
        <row r="349">
          <cell r="A349">
            <v>2109</v>
          </cell>
          <cell r="B349" t="str">
            <v>OTRAS DEUDAS</v>
          </cell>
          <cell r="C349">
            <v>0</v>
          </cell>
          <cell r="D349">
            <v>6608030406</v>
          </cell>
          <cell r="E349">
            <v>6608030406</v>
          </cell>
        </row>
        <row r="350">
          <cell r="A350">
            <v>210901</v>
          </cell>
          <cell r="B350" t="str">
            <v>OTRAS DEUDAS</v>
          </cell>
          <cell r="C350">
            <v>0</v>
          </cell>
          <cell r="D350">
            <v>6608030406</v>
          </cell>
          <cell r="E350">
            <v>6608030406</v>
          </cell>
        </row>
        <row r="351">
          <cell r="A351">
            <v>21090103</v>
          </cell>
          <cell r="B351" t="str">
            <v>OTROS ACREEDORES</v>
          </cell>
          <cell r="C351">
            <v>446948035</v>
          </cell>
          <cell r="D351">
            <v>0</v>
          </cell>
          <cell r="E351">
            <v>446948035</v>
          </cell>
          <cell r="F351" t="str">
            <v>Nota 19</v>
          </cell>
        </row>
        <row r="352">
          <cell r="A352">
            <v>21090104</v>
          </cell>
          <cell r="B352" t="str">
            <v>OPERACIÓN FINANCIERA UENO CP</v>
          </cell>
          <cell r="C352">
            <v>6174538670</v>
          </cell>
          <cell r="D352">
            <v>0</v>
          </cell>
          <cell r="E352">
            <v>6174538670</v>
          </cell>
          <cell r="F352" t="str">
            <v>Nota 14</v>
          </cell>
        </row>
        <row r="353">
          <cell r="A353">
            <v>21090105</v>
          </cell>
          <cell r="B353" t="str">
            <v>MI NEGOCIO</v>
          </cell>
          <cell r="C353">
            <v>-13456299</v>
          </cell>
          <cell r="D353">
            <v>0</v>
          </cell>
          <cell r="E353">
            <v>-13456299</v>
          </cell>
          <cell r="F353" t="str">
            <v>Nota 19</v>
          </cell>
        </row>
        <row r="354">
          <cell r="A354">
            <v>22</v>
          </cell>
          <cell r="B354" t="str">
            <v>PASIVO NO CORRIENTE</v>
          </cell>
          <cell r="C354">
            <v>0</v>
          </cell>
          <cell r="D354">
            <v>208664912628</v>
          </cell>
          <cell r="E354">
            <v>208664912628</v>
          </cell>
        </row>
        <row r="355">
          <cell r="A355">
            <v>2201</v>
          </cell>
          <cell r="B355" t="str">
            <v>DEUDAS COMERCIALES A LARGO PLAZO</v>
          </cell>
          <cell r="C355">
            <v>0</v>
          </cell>
          <cell r="D355">
            <v>6423286264</v>
          </cell>
          <cell r="E355">
            <v>6423286264</v>
          </cell>
        </row>
        <row r="356">
          <cell r="A356">
            <v>220101</v>
          </cell>
          <cell r="B356" t="str">
            <v>DEUDAS OPERATIVAS A LARGO PLAZO</v>
          </cell>
          <cell r="C356">
            <v>0</v>
          </cell>
          <cell r="D356">
            <v>5323286264</v>
          </cell>
          <cell r="E356">
            <v>5323286264</v>
          </cell>
        </row>
        <row r="357">
          <cell r="A357">
            <v>22010101</v>
          </cell>
          <cell r="B357" t="str">
            <v>PROVEEDORES LOCALES  ML LP</v>
          </cell>
          <cell r="C357">
            <v>1597850</v>
          </cell>
          <cell r="D357">
            <v>0</v>
          </cell>
          <cell r="E357">
            <v>1597850</v>
          </cell>
          <cell r="F357" t="str">
            <v>Nota 13</v>
          </cell>
        </row>
        <row r="358">
          <cell r="A358">
            <v>22010102</v>
          </cell>
          <cell r="B358" t="str">
            <v>PROVEEDORES LOCALES  ME LP</v>
          </cell>
          <cell r="C358">
            <v>-24929465</v>
          </cell>
          <cell r="D358">
            <v>0</v>
          </cell>
          <cell r="E358">
            <v>-24929465</v>
          </cell>
          <cell r="F358" t="str">
            <v>Nota 13</v>
          </cell>
        </row>
        <row r="359">
          <cell r="A359">
            <v>22010103</v>
          </cell>
          <cell r="B359" t="str">
            <v>PROVEEDORES EXTERIOR  - RICOH ME LP</v>
          </cell>
          <cell r="C359">
            <v>5346617879</v>
          </cell>
          <cell r="D359">
            <v>0</v>
          </cell>
          <cell r="E359">
            <v>5346617879</v>
          </cell>
          <cell r="F359" t="str">
            <v>Nota 13</v>
          </cell>
        </row>
        <row r="360">
          <cell r="A360">
            <v>220102</v>
          </cell>
          <cell r="B360" t="str">
            <v>DEUDAS OPERATIVAS A LARGO PLAZO</v>
          </cell>
          <cell r="C360">
            <v>0</v>
          </cell>
          <cell r="D360">
            <v>1100000000</v>
          </cell>
          <cell r="E360">
            <v>1100000000</v>
          </cell>
        </row>
        <row r="361">
          <cell r="A361">
            <v>22010201</v>
          </cell>
          <cell r="B361" t="str">
            <v>RODRIGO SALDIVAR HEISECKE</v>
          </cell>
          <cell r="C361">
            <v>1100000000</v>
          </cell>
          <cell r="D361">
            <v>0</v>
          </cell>
          <cell r="E361">
            <v>1100000000</v>
          </cell>
          <cell r="F361" t="str">
            <v>Nota 13</v>
          </cell>
        </row>
        <row r="362">
          <cell r="A362">
            <v>2202</v>
          </cell>
          <cell r="B362" t="str">
            <v>DEUDAS FINANCIERAS</v>
          </cell>
          <cell r="C362">
            <v>0</v>
          </cell>
          <cell r="D362">
            <v>54883208323</v>
          </cell>
          <cell r="E362">
            <v>54883208323</v>
          </cell>
        </row>
        <row r="363">
          <cell r="A363">
            <v>220201</v>
          </cell>
          <cell r="B363" t="str">
            <v>PRESTAMOS BANCARIOS LP ML</v>
          </cell>
          <cell r="C363">
            <v>0</v>
          </cell>
          <cell r="D363">
            <v>361111359</v>
          </cell>
          <cell r="E363">
            <v>361111359</v>
          </cell>
        </row>
        <row r="364">
          <cell r="A364">
            <v>21040224</v>
          </cell>
          <cell r="B364" t="str">
            <v>PRESTAMOS FINANCIERA UENO SAECA USD</v>
          </cell>
          <cell r="C364">
            <v>-57123207</v>
          </cell>
          <cell r="D364">
            <v>0</v>
          </cell>
          <cell r="E364">
            <v>-57123207</v>
          </cell>
          <cell r="F364" t="str">
            <v>Nota 14</v>
          </cell>
        </row>
        <row r="365">
          <cell r="A365">
            <v>21040225</v>
          </cell>
          <cell r="B365" t="str">
            <v xml:space="preserve">     PRESTAMOS FINANC UENO USD</v>
          </cell>
          <cell r="C365">
            <v>54024397</v>
          </cell>
          <cell r="D365">
            <v>0</v>
          </cell>
          <cell r="E365">
            <v>54024397</v>
          </cell>
          <cell r="F365" t="str">
            <v>Nota 14</v>
          </cell>
        </row>
        <row r="366">
          <cell r="A366">
            <v>21040226</v>
          </cell>
          <cell r="B366" t="str">
            <v xml:space="preserve">     INTERESES A PAGAR PRESTAMOS UENO US</v>
          </cell>
          <cell r="C366">
            <v>3667417</v>
          </cell>
          <cell r="D366">
            <v>0</v>
          </cell>
          <cell r="E366">
            <v>3667417</v>
          </cell>
          <cell r="F366" t="str">
            <v>Nota 14</v>
          </cell>
        </row>
        <row r="367">
          <cell r="A367">
            <v>22020104</v>
          </cell>
          <cell r="B367" t="str">
            <v>BANCO ITAU LP</v>
          </cell>
          <cell r="C367">
            <v>444513162</v>
          </cell>
          <cell r="D367">
            <v>0</v>
          </cell>
          <cell r="E367">
            <v>444513162</v>
          </cell>
          <cell r="F367" t="str">
            <v>Nota 14</v>
          </cell>
        </row>
        <row r="368">
          <cell r="A368">
            <v>22020122</v>
          </cell>
          <cell r="B368" t="str">
            <v xml:space="preserve">     PRESTAMOS FINEXPAR GS</v>
          </cell>
          <cell r="C368">
            <v>-83555467</v>
          </cell>
          <cell r="D368">
            <v>0</v>
          </cell>
          <cell r="E368">
            <v>-83555467</v>
          </cell>
          <cell r="F368" t="str">
            <v>Nota 14</v>
          </cell>
        </row>
        <row r="369">
          <cell r="A369">
            <v>22020123</v>
          </cell>
          <cell r="B369" t="str">
            <v xml:space="preserve">     INTERESES A PAGAR FINEXPAR GS</v>
          </cell>
          <cell r="C369">
            <v>-17863377</v>
          </cell>
          <cell r="D369">
            <v>0</v>
          </cell>
          <cell r="E369">
            <v>-17863377</v>
          </cell>
          <cell r="F369" t="str">
            <v>Nota 14</v>
          </cell>
        </row>
        <row r="370">
          <cell r="A370">
            <v>22020124</v>
          </cell>
          <cell r="B370" t="str">
            <v xml:space="preserve">     (-) INTERESES A DEVENGAR FINEXPAR G</v>
          </cell>
          <cell r="C370">
            <v>17448434</v>
          </cell>
          <cell r="D370">
            <v>0</v>
          </cell>
          <cell r="E370">
            <v>17448434</v>
          </cell>
          <cell r="F370" t="str">
            <v>Nota 14</v>
          </cell>
        </row>
        <row r="371">
          <cell r="A371">
            <v>220202</v>
          </cell>
          <cell r="B371" t="str">
            <v>PRESTAMOS BANCARIOS LARGO PLAZO ME</v>
          </cell>
          <cell r="C371">
            <v>0</v>
          </cell>
          <cell r="D371">
            <v>38431803346</v>
          </cell>
          <cell r="E371">
            <v>38431803346</v>
          </cell>
        </row>
        <row r="372">
          <cell r="A372">
            <v>22020201</v>
          </cell>
          <cell r="B372" t="str">
            <v>BANCO REGIONAL U$D LP</v>
          </cell>
          <cell r="C372">
            <v>1088309695</v>
          </cell>
          <cell r="D372">
            <v>0</v>
          </cell>
          <cell r="E372">
            <v>1088309695</v>
          </cell>
          <cell r="F372" t="str">
            <v>Nota 14</v>
          </cell>
        </row>
        <row r="373">
          <cell r="A373">
            <v>22020202</v>
          </cell>
          <cell r="B373" t="str">
            <v>BANCO AMAMBAY U$D LP</v>
          </cell>
          <cell r="C373">
            <v>7808624282</v>
          </cell>
          <cell r="D373">
            <v>0</v>
          </cell>
          <cell r="E373">
            <v>7808624282</v>
          </cell>
          <cell r="F373" t="str">
            <v>Nota 14</v>
          </cell>
        </row>
        <row r="374">
          <cell r="A374">
            <v>22020203</v>
          </cell>
          <cell r="B374" t="str">
            <v>BANCO SUDAMERIS U$D LP</v>
          </cell>
          <cell r="C374">
            <v>2906422785</v>
          </cell>
          <cell r="D374">
            <v>0</v>
          </cell>
          <cell r="E374">
            <v>2906422785</v>
          </cell>
          <cell r="F374" t="str">
            <v>Nota 14</v>
          </cell>
        </row>
        <row r="375">
          <cell r="A375">
            <v>22020204</v>
          </cell>
          <cell r="B375" t="str">
            <v>BANCO ITAU PRESTAMOS U$D LP</v>
          </cell>
          <cell r="C375">
            <v>4806511026</v>
          </cell>
          <cell r="D375">
            <v>0</v>
          </cell>
          <cell r="E375">
            <v>4806511026</v>
          </cell>
          <cell r="F375" t="str">
            <v>Nota 14</v>
          </cell>
        </row>
        <row r="376">
          <cell r="A376">
            <v>22020212</v>
          </cell>
          <cell r="B376" t="str">
            <v>BANCO FAMILIAR U$D LP</v>
          </cell>
          <cell r="C376">
            <v>1986872566</v>
          </cell>
          <cell r="D376">
            <v>0</v>
          </cell>
          <cell r="E376">
            <v>1986872566</v>
          </cell>
          <cell r="F376" t="str">
            <v>Nota 14</v>
          </cell>
        </row>
        <row r="377">
          <cell r="A377">
            <v>22020213</v>
          </cell>
          <cell r="B377" t="str">
            <v>BANCO ATLAS S.A. U$D LP</v>
          </cell>
          <cell r="C377">
            <v>4281502534</v>
          </cell>
          <cell r="D377">
            <v>0</v>
          </cell>
          <cell r="E377">
            <v>4281502534</v>
          </cell>
          <cell r="F377" t="str">
            <v>Nota 14</v>
          </cell>
        </row>
        <row r="378">
          <cell r="A378">
            <v>22020214</v>
          </cell>
          <cell r="B378" t="str">
            <v>FINANCIERA SOLAR U$D LP</v>
          </cell>
          <cell r="C378">
            <v>1369609546</v>
          </cell>
          <cell r="D378">
            <v>0</v>
          </cell>
          <cell r="E378">
            <v>1369609546</v>
          </cell>
          <cell r="F378" t="str">
            <v>Nota 14</v>
          </cell>
        </row>
        <row r="379">
          <cell r="A379">
            <v>22020215</v>
          </cell>
          <cell r="B379" t="str">
            <v>B.B.V.A U$D LP</v>
          </cell>
          <cell r="C379">
            <v>2387499727</v>
          </cell>
          <cell r="D379">
            <v>0</v>
          </cell>
          <cell r="E379">
            <v>2387499727</v>
          </cell>
          <cell r="F379" t="str">
            <v>Nota 14</v>
          </cell>
        </row>
        <row r="380">
          <cell r="A380">
            <v>22020217</v>
          </cell>
          <cell r="B380" t="str">
            <v>VISION DE FINANZAS U$D LP</v>
          </cell>
          <cell r="C380">
            <v>536852119</v>
          </cell>
          <cell r="D380">
            <v>0</v>
          </cell>
          <cell r="E380">
            <v>536852119</v>
          </cell>
          <cell r="F380" t="str">
            <v>Nota 14</v>
          </cell>
        </row>
        <row r="381">
          <cell r="A381">
            <v>22020219</v>
          </cell>
          <cell r="B381" t="str">
            <v>BANCO RIO S.A. U$D LP</v>
          </cell>
          <cell r="C381">
            <v>5665292548</v>
          </cell>
          <cell r="D381">
            <v>0</v>
          </cell>
          <cell r="E381">
            <v>5665292548</v>
          </cell>
          <cell r="F381" t="str">
            <v>Nota 14</v>
          </cell>
        </row>
        <row r="382">
          <cell r="A382">
            <v>22020220</v>
          </cell>
          <cell r="B382" t="str">
            <v>INTERESES A DEVENGAR ME LP</v>
          </cell>
          <cell r="C382">
            <v>-2928111296</v>
          </cell>
          <cell r="D382">
            <v>0</v>
          </cell>
          <cell r="E382">
            <v>-2928111296</v>
          </cell>
          <cell r="F382" t="str">
            <v>Nota 14</v>
          </cell>
        </row>
        <row r="383">
          <cell r="A383">
            <v>22020222</v>
          </cell>
          <cell r="B383" t="str">
            <v>FIC S.A DE FINANZAS U$D LP</v>
          </cell>
          <cell r="C383">
            <v>695575107</v>
          </cell>
          <cell r="D383">
            <v>0</v>
          </cell>
          <cell r="E383">
            <v>695575107</v>
          </cell>
          <cell r="F383" t="str">
            <v>Nota 14</v>
          </cell>
        </row>
        <row r="384">
          <cell r="A384">
            <v>22020223</v>
          </cell>
          <cell r="B384" t="str">
            <v>BANCO GNB U$D LP</v>
          </cell>
          <cell r="C384">
            <v>470294498</v>
          </cell>
          <cell r="D384">
            <v>0</v>
          </cell>
          <cell r="E384">
            <v>470294498</v>
          </cell>
          <cell r="F384" t="str">
            <v>Nota 14</v>
          </cell>
        </row>
        <row r="385">
          <cell r="A385">
            <v>22020224</v>
          </cell>
          <cell r="B385" t="str">
            <v>BANCOP U$D LP</v>
          </cell>
          <cell r="C385">
            <v>714264578</v>
          </cell>
          <cell r="D385">
            <v>0</v>
          </cell>
          <cell r="E385">
            <v>714264578</v>
          </cell>
          <cell r="F385" t="str">
            <v>Nota 14</v>
          </cell>
        </row>
        <row r="386">
          <cell r="A386">
            <v>22020226</v>
          </cell>
          <cell r="B386" t="str">
            <v xml:space="preserve">     PRESTAMOS FIC USD</v>
          </cell>
          <cell r="C386">
            <v>6641868688</v>
          </cell>
          <cell r="D386">
            <v>0</v>
          </cell>
          <cell r="E386">
            <v>6641868688</v>
          </cell>
          <cell r="F386" t="str">
            <v>Nota 14</v>
          </cell>
        </row>
        <row r="387">
          <cell r="A387">
            <v>22020227</v>
          </cell>
          <cell r="B387" t="str">
            <v xml:space="preserve">     INTERESES A PAGAR FIC USD</v>
          </cell>
          <cell r="C387">
            <v>1332345570</v>
          </cell>
          <cell r="D387">
            <v>0</v>
          </cell>
          <cell r="E387">
            <v>1332345570</v>
          </cell>
          <cell r="F387" t="str">
            <v>Nota 14</v>
          </cell>
        </row>
        <row r="388">
          <cell r="A388">
            <v>22020228</v>
          </cell>
          <cell r="B388" t="str">
            <v xml:space="preserve">     (-) INTERESES A DEVENGAR FIC USD</v>
          </cell>
          <cell r="C388">
            <v>-1331930627</v>
          </cell>
          <cell r="D388">
            <v>0</v>
          </cell>
          <cell r="E388">
            <v>-1331930627</v>
          </cell>
          <cell r="F388" t="str">
            <v>Nota 14</v>
          </cell>
        </row>
        <row r="389">
          <cell r="A389">
            <v>22020230</v>
          </cell>
          <cell r="B389" t="str">
            <v xml:space="preserve">     PRESTAMOS FINEXPAR USD</v>
          </cell>
          <cell r="C389" t="str">
            <v xml:space="preserve">                        -</v>
          </cell>
          <cell r="D389">
            <v>0</v>
          </cell>
          <cell r="E389">
            <v>0</v>
          </cell>
          <cell r="F389" t="str">
            <v>Nota 14</v>
          </cell>
        </row>
        <row r="390">
          <cell r="A390">
            <v>22020231</v>
          </cell>
          <cell r="B390" t="str">
            <v xml:space="preserve">     INTERESES A PAGAR FINEXPAR USD</v>
          </cell>
          <cell r="C390" t="str">
            <v xml:space="preserve">                        -</v>
          </cell>
          <cell r="D390">
            <v>0</v>
          </cell>
          <cell r="E390">
            <v>0</v>
          </cell>
          <cell r="F390" t="str">
            <v>Nota 14</v>
          </cell>
        </row>
        <row r="391">
          <cell r="A391">
            <v>22020232</v>
          </cell>
          <cell r="B391" t="str">
            <v xml:space="preserve">     (-) INTERESES A DEVENGAR FINEXPAR U</v>
          </cell>
          <cell r="C391" t="str">
            <v xml:space="preserve">                        -</v>
          </cell>
          <cell r="D391">
            <v>0</v>
          </cell>
          <cell r="E391">
            <v>0</v>
          </cell>
          <cell r="F391" t="str">
            <v>Nota 14</v>
          </cell>
        </row>
        <row r="392">
          <cell r="A392">
            <v>220203</v>
          </cell>
          <cell r="B392" t="str">
            <v>PRESTAMOS EN OTRAS ENTIDADES</v>
          </cell>
          <cell r="C392">
            <v>0</v>
          </cell>
          <cell r="D392">
            <v>16090293618</v>
          </cell>
          <cell r="E392">
            <v>16090293618</v>
          </cell>
        </row>
        <row r="393">
          <cell r="A393">
            <v>22020302</v>
          </cell>
          <cell r="B393" t="str">
            <v xml:space="preserve">     PRESTAMO CREDICENTRO GS</v>
          </cell>
          <cell r="C393">
            <v>11607821360</v>
          </cell>
          <cell r="D393">
            <v>0</v>
          </cell>
          <cell r="E393">
            <v>11607821360</v>
          </cell>
          <cell r="F393" t="str">
            <v>Nota 14</v>
          </cell>
        </row>
        <row r="394">
          <cell r="A394">
            <v>22020303</v>
          </cell>
          <cell r="B394" t="str">
            <v xml:space="preserve">     INTERESES A PAGAR CREDICENTRO GS</v>
          </cell>
          <cell r="C394">
            <v>2404250124</v>
          </cell>
          <cell r="D394">
            <v>0</v>
          </cell>
          <cell r="E394">
            <v>2404250124</v>
          </cell>
          <cell r="F394" t="str">
            <v>Nota 14</v>
          </cell>
        </row>
        <row r="395">
          <cell r="A395">
            <v>22020304</v>
          </cell>
          <cell r="B395" t="str">
            <v xml:space="preserve">     (-) INTERESES A DEVENGAR CREDICENTR</v>
          </cell>
          <cell r="C395">
            <v>-2168887436</v>
          </cell>
          <cell r="D395">
            <v>0</v>
          </cell>
          <cell r="E395">
            <v>-2168887436</v>
          </cell>
          <cell r="F395" t="str">
            <v>Nota 14</v>
          </cell>
        </row>
        <row r="396">
          <cell r="A396">
            <v>22020306</v>
          </cell>
          <cell r="B396" t="str">
            <v xml:space="preserve">     PRESTAMO CREDICENTRO USD</v>
          </cell>
          <cell r="C396">
            <v>4224207181</v>
          </cell>
          <cell r="D396">
            <v>0</v>
          </cell>
          <cell r="E396">
            <v>4224207181</v>
          </cell>
          <cell r="F396" t="str">
            <v>Nota 14</v>
          </cell>
        </row>
        <row r="397">
          <cell r="A397">
            <v>22020307</v>
          </cell>
          <cell r="B397" t="str">
            <v xml:space="preserve">     INTERESES A PAGAR CREDICENTRO USD</v>
          </cell>
          <cell r="C397">
            <v>950421627</v>
          </cell>
          <cell r="D397">
            <v>0</v>
          </cell>
          <cell r="E397">
            <v>950421627</v>
          </cell>
          <cell r="F397" t="str">
            <v>Nota 14</v>
          </cell>
        </row>
        <row r="398">
          <cell r="A398">
            <v>22020308</v>
          </cell>
          <cell r="B398" t="str">
            <v xml:space="preserve">     (-) INTERESES A DEVENGAR CREDICENTR</v>
          </cell>
          <cell r="C398">
            <v>-927519238</v>
          </cell>
          <cell r="D398">
            <v>0</v>
          </cell>
          <cell r="E398">
            <v>-927519238</v>
          </cell>
          <cell r="F398" t="str">
            <v>Nota 14</v>
          </cell>
        </row>
        <row r="399">
          <cell r="A399">
            <v>2203</v>
          </cell>
          <cell r="B399" t="str">
            <v>INGRESOS DIFERIDOS</v>
          </cell>
          <cell r="C399">
            <v>0</v>
          </cell>
          <cell r="D399">
            <v>21213448836</v>
          </cell>
          <cell r="E399">
            <v>21213448836</v>
          </cell>
        </row>
        <row r="400">
          <cell r="A400">
            <v>220301</v>
          </cell>
          <cell r="B400" t="str">
            <v>INGRESOS DIFERIDOS LP</v>
          </cell>
          <cell r="C400">
            <v>0</v>
          </cell>
          <cell r="D400">
            <v>21213448836</v>
          </cell>
          <cell r="E400">
            <v>21213448836</v>
          </cell>
        </row>
        <row r="401">
          <cell r="A401">
            <v>22030108</v>
          </cell>
          <cell r="B401" t="str">
            <v>TECHNOMA</v>
          </cell>
          <cell r="C401">
            <v>21213448836</v>
          </cell>
          <cell r="D401">
            <v>0</v>
          </cell>
          <cell r="E401">
            <v>21213448836</v>
          </cell>
          <cell r="F401" t="str">
            <v>Nota 19</v>
          </cell>
        </row>
        <row r="402">
          <cell r="A402">
            <v>2204</v>
          </cell>
          <cell r="B402" t="str">
            <v>OTRAS DEUDAS LARGO PLAZO</v>
          </cell>
          <cell r="C402">
            <v>0</v>
          </cell>
          <cell r="D402">
            <v>126144969205</v>
          </cell>
          <cell r="E402">
            <v>126144969205</v>
          </cell>
        </row>
        <row r="403">
          <cell r="A403">
            <v>220401</v>
          </cell>
          <cell r="B403" t="str">
            <v>OTRAS DEUDAS LP</v>
          </cell>
          <cell r="C403">
            <v>0</v>
          </cell>
          <cell r="D403">
            <v>20291071064</v>
          </cell>
          <cell r="E403">
            <v>20291071064</v>
          </cell>
        </row>
        <row r="404">
          <cell r="A404">
            <v>22040101</v>
          </cell>
          <cell r="B404" t="str">
            <v>OPERACIÓN FINANCIERA UENO LP</v>
          </cell>
          <cell r="C404">
            <v>19838436706</v>
          </cell>
          <cell r="D404">
            <v>0</v>
          </cell>
          <cell r="E404">
            <v>19838436706</v>
          </cell>
          <cell r="F404" t="str">
            <v>Nota 14</v>
          </cell>
        </row>
        <row r="405">
          <cell r="A405">
            <v>22040103</v>
          </cell>
          <cell r="B405" t="str">
            <v xml:space="preserve">     CAPITAL TECHNOMA S.A.C.I. USD </v>
          </cell>
          <cell r="C405" t="str">
            <v xml:space="preserve">                        -</v>
          </cell>
          <cell r="D405">
            <v>0</v>
          </cell>
          <cell r="E405" t="str">
            <v xml:space="preserve">                                -</v>
          </cell>
          <cell r="F405" t="str">
            <v>Nota 14</v>
          </cell>
        </row>
        <row r="406">
          <cell r="A406">
            <v>22040104</v>
          </cell>
          <cell r="B406" t="str">
            <v xml:space="preserve">     INTERES A PAGAR TECHNOMA S.A.C.I. U</v>
          </cell>
          <cell r="C406" t="str">
            <v xml:space="preserve">                        -</v>
          </cell>
          <cell r="D406">
            <v>0</v>
          </cell>
          <cell r="E406" t="str">
            <v xml:space="preserve">                                -</v>
          </cell>
          <cell r="F406" t="str">
            <v>Nota 14</v>
          </cell>
        </row>
        <row r="407">
          <cell r="A407">
            <v>22040105</v>
          </cell>
          <cell r="B407" t="str">
            <v xml:space="preserve">     -INTERES A DEVENGAR TECHNOMA S.A.C.</v>
          </cell>
          <cell r="C407" t="str">
            <v xml:space="preserve">                        -</v>
          </cell>
          <cell r="D407">
            <v>0</v>
          </cell>
          <cell r="E407" t="str">
            <v xml:space="preserve">                                -</v>
          </cell>
          <cell r="F407" t="str">
            <v>Nota 14</v>
          </cell>
        </row>
        <row r="408">
          <cell r="A408">
            <v>22040106</v>
          </cell>
          <cell r="B408" t="str">
            <v>OTRAS CUENTAS POR PAGAR</v>
          </cell>
          <cell r="C408">
            <v>452634358</v>
          </cell>
          <cell r="D408">
            <v>0</v>
          </cell>
          <cell r="E408">
            <v>452634358</v>
          </cell>
          <cell r="F408" t="str">
            <v>Nota 19</v>
          </cell>
        </row>
        <row r="409">
          <cell r="A409">
            <v>220402</v>
          </cell>
          <cell r="B409" t="str">
            <v>BONOS PRIVADOS EMITIDOS</v>
          </cell>
          <cell r="C409">
            <v>0</v>
          </cell>
          <cell r="D409">
            <v>105853898141</v>
          </cell>
          <cell r="E409">
            <v>105853898141</v>
          </cell>
        </row>
        <row r="410">
          <cell r="A410">
            <v>22040202</v>
          </cell>
          <cell r="B410" t="str">
            <v xml:space="preserve">     BONOS PRIVADOS EMITIDOS GS</v>
          </cell>
          <cell r="C410">
            <v>105000000000</v>
          </cell>
          <cell r="D410">
            <v>0</v>
          </cell>
          <cell r="E410">
            <v>105000000000</v>
          </cell>
          <cell r="F410" t="str">
            <v>Nota 14</v>
          </cell>
        </row>
        <row r="411">
          <cell r="A411">
            <v>22040203</v>
          </cell>
          <cell r="B411" t="str">
            <v xml:space="preserve">     INTERESES A PAGAR BONOS GS</v>
          </cell>
          <cell r="C411">
            <v>75131376704</v>
          </cell>
          <cell r="D411">
            <v>0</v>
          </cell>
          <cell r="E411">
            <v>75131376704</v>
          </cell>
          <cell r="F411" t="str">
            <v>Nota 14</v>
          </cell>
        </row>
        <row r="412">
          <cell r="A412">
            <v>22040204</v>
          </cell>
          <cell r="B412" t="str">
            <v xml:space="preserve">     (-) INTERESES A DEVENGAR BONOS GS</v>
          </cell>
          <cell r="C412">
            <v>-74277478563</v>
          </cell>
          <cell r="D412">
            <v>0</v>
          </cell>
          <cell r="E412">
            <v>-74277478563</v>
          </cell>
          <cell r="F412" t="str">
            <v>Nota 14</v>
          </cell>
        </row>
        <row r="413">
          <cell r="A413">
            <v>3</v>
          </cell>
          <cell r="B413" t="str">
            <v>PATRIMONIO NETO</v>
          </cell>
          <cell r="C413">
            <v>0</v>
          </cell>
          <cell r="D413">
            <v>99600860463</v>
          </cell>
          <cell r="E413">
            <v>99600860463</v>
          </cell>
        </row>
        <row r="414">
          <cell r="A414">
            <v>31</v>
          </cell>
          <cell r="B414" t="str">
            <v>CAPITAL DE LA EMPRESA</v>
          </cell>
          <cell r="C414">
            <v>0</v>
          </cell>
          <cell r="D414">
            <v>64967661550</v>
          </cell>
          <cell r="E414">
            <v>64967661550</v>
          </cell>
        </row>
        <row r="415">
          <cell r="A415">
            <v>3101</v>
          </cell>
          <cell r="B415" t="str">
            <v>CAPITAL</v>
          </cell>
          <cell r="C415">
            <v>0</v>
          </cell>
          <cell r="D415">
            <v>64967661550</v>
          </cell>
          <cell r="E415">
            <v>64967661550</v>
          </cell>
        </row>
        <row r="416">
          <cell r="A416">
            <v>310101</v>
          </cell>
          <cell r="B416" t="str">
            <v>CAPITAL SOCIAL</v>
          </cell>
          <cell r="C416">
            <v>0</v>
          </cell>
          <cell r="D416">
            <v>64967661550</v>
          </cell>
          <cell r="E416">
            <v>64967661550</v>
          </cell>
        </row>
        <row r="417">
          <cell r="A417">
            <v>31010101</v>
          </cell>
          <cell r="B417" t="str">
            <v>CAPITAL INTEGRADO</v>
          </cell>
          <cell r="C417">
            <v>106120100000</v>
          </cell>
          <cell r="D417">
            <v>0</v>
          </cell>
          <cell r="E417">
            <v>106120100000</v>
          </cell>
          <cell r="F417" t="str">
            <v>Nota 20</v>
          </cell>
        </row>
        <row r="418">
          <cell r="A418">
            <v>31010102</v>
          </cell>
          <cell r="B418" t="str">
            <v>(-) CAPITAL A INTEGRAR</v>
          </cell>
          <cell r="C418">
            <v>-41154000000</v>
          </cell>
          <cell r="D418">
            <v>0</v>
          </cell>
          <cell r="E418">
            <v>-41154000000</v>
          </cell>
          <cell r="F418" t="str">
            <v>Nota 20</v>
          </cell>
        </row>
        <row r="419">
          <cell r="A419">
            <v>31010103</v>
          </cell>
          <cell r="B419" t="str">
            <v>AUMENTO DE CAPITAL SOCIAL</v>
          </cell>
          <cell r="C419">
            <v>1561550</v>
          </cell>
          <cell r="D419">
            <v>0</v>
          </cell>
          <cell r="E419">
            <v>1561550</v>
          </cell>
          <cell r="F419" t="str">
            <v>Nota 20</v>
          </cell>
        </row>
        <row r="420">
          <cell r="A420">
            <v>32</v>
          </cell>
          <cell r="B420" t="str">
            <v>RESERVAS</v>
          </cell>
          <cell r="C420">
            <v>0</v>
          </cell>
          <cell r="D420">
            <v>13681682815</v>
          </cell>
          <cell r="E420">
            <v>13681682815</v>
          </cell>
        </row>
        <row r="421">
          <cell r="A421">
            <v>3201</v>
          </cell>
          <cell r="B421" t="str">
            <v>CONSTITUCION DE RESERVAS</v>
          </cell>
          <cell r="C421">
            <v>0</v>
          </cell>
          <cell r="D421">
            <v>13681682815</v>
          </cell>
          <cell r="E421">
            <v>13681682815</v>
          </cell>
        </row>
        <row r="422">
          <cell r="A422">
            <v>320101</v>
          </cell>
          <cell r="B422" t="str">
            <v>RESERVAS ESTATUTARIAS Y LEGALES</v>
          </cell>
          <cell r="C422">
            <v>0</v>
          </cell>
          <cell r="D422">
            <v>13681682815</v>
          </cell>
          <cell r="E422">
            <v>13681682815</v>
          </cell>
        </row>
        <row r="423">
          <cell r="A423">
            <v>32010101</v>
          </cell>
          <cell r="B423" t="str">
            <v>RESERVA LEGAL</v>
          </cell>
          <cell r="C423">
            <v>3154744327</v>
          </cell>
          <cell r="D423">
            <v>0</v>
          </cell>
          <cell r="E423">
            <v>3154744327</v>
          </cell>
          <cell r="F423" t="str">
            <v>Nota 21</v>
          </cell>
        </row>
        <row r="424">
          <cell r="A424">
            <v>32010102</v>
          </cell>
          <cell r="B424" t="str">
            <v>RESERVA REVALUO LEY 125</v>
          </cell>
          <cell r="C424">
            <v>7167926567</v>
          </cell>
          <cell r="D424">
            <v>0</v>
          </cell>
          <cell r="E424">
            <v>7167926567</v>
          </cell>
          <cell r="F424" t="str">
            <v>Nota 21</v>
          </cell>
        </row>
        <row r="425">
          <cell r="A425">
            <v>32010103</v>
          </cell>
          <cell r="B425" t="str">
            <v>RESERVA FACULTATIVA</v>
          </cell>
          <cell r="C425">
            <v>2352091984</v>
          </cell>
          <cell r="D425">
            <v>0</v>
          </cell>
          <cell r="E425">
            <v>2352091984</v>
          </cell>
          <cell r="F425" t="str">
            <v>Nota 21</v>
          </cell>
        </row>
        <row r="426">
          <cell r="A426">
            <v>32010104</v>
          </cell>
          <cell r="B426" t="str">
            <v>OTRAS RESERVAS</v>
          </cell>
          <cell r="C426">
            <v>353257635</v>
          </cell>
          <cell r="D426">
            <v>0</v>
          </cell>
          <cell r="E426">
            <v>353257635</v>
          </cell>
          <cell r="F426" t="str">
            <v>Nota 21</v>
          </cell>
        </row>
        <row r="427">
          <cell r="A427">
            <v>32010105</v>
          </cell>
          <cell r="B427" t="str">
            <v>RESERVA DE REVALÚO TÉCNICO</v>
          </cell>
          <cell r="C427">
            <v>653662302</v>
          </cell>
          <cell r="D427">
            <v>0</v>
          </cell>
          <cell r="E427">
            <v>653662302</v>
          </cell>
          <cell r="F427" t="str">
            <v>Nota 21</v>
          </cell>
        </row>
        <row r="428">
          <cell r="A428">
            <v>33</v>
          </cell>
          <cell r="B428" t="str">
            <v>RESULTADOS</v>
          </cell>
          <cell r="C428">
            <v>0</v>
          </cell>
          <cell r="D428">
            <v>20951516098</v>
          </cell>
          <cell r="E428">
            <v>20951516098</v>
          </cell>
        </row>
        <row r="429">
          <cell r="A429">
            <v>3301</v>
          </cell>
          <cell r="B429" t="str">
            <v>RESULTADOS OBTENIDOS</v>
          </cell>
          <cell r="C429">
            <v>0</v>
          </cell>
          <cell r="D429">
            <v>20951516098</v>
          </cell>
          <cell r="E429">
            <v>20951516098</v>
          </cell>
        </row>
        <row r="430">
          <cell r="A430">
            <v>330101</v>
          </cell>
          <cell r="B430" t="str">
            <v>RESULTADOS ACUMULADOS</v>
          </cell>
          <cell r="C430">
            <v>0</v>
          </cell>
          <cell r="D430">
            <v>20951516098</v>
          </cell>
          <cell r="E430">
            <v>20951516098</v>
          </cell>
        </row>
        <row r="431">
          <cell r="A431">
            <v>33010115</v>
          </cell>
          <cell r="B431" t="str">
            <v>RESULTADO EJERCICIO 2021</v>
          </cell>
          <cell r="C431">
            <v>20951516098</v>
          </cell>
          <cell r="D431">
            <v>0</v>
          </cell>
          <cell r="E431">
            <v>20951516098</v>
          </cell>
          <cell r="F431" t="str">
            <v>Nota 23</v>
          </cell>
        </row>
        <row r="432">
          <cell r="A432">
            <v>33010116</v>
          </cell>
          <cell r="B432" t="str">
            <v>RESULTADO EJERCICIO 2022</v>
          </cell>
          <cell r="F432" t="str">
            <v>Nota 23</v>
          </cell>
        </row>
        <row r="433">
          <cell r="A433">
            <v>4</v>
          </cell>
          <cell r="B433" t="str">
            <v>INGRESOS</v>
          </cell>
          <cell r="C433">
            <v>0</v>
          </cell>
          <cell r="D433">
            <v>78651794828</v>
          </cell>
          <cell r="E433">
            <v>78651794828</v>
          </cell>
        </row>
        <row r="434">
          <cell r="A434">
            <v>41</v>
          </cell>
          <cell r="B434" t="str">
            <v>INGRESOS CORRIENTES</v>
          </cell>
          <cell r="C434">
            <v>0</v>
          </cell>
          <cell r="D434">
            <v>78651794828</v>
          </cell>
          <cell r="E434">
            <v>78651794828</v>
          </cell>
        </row>
        <row r="435">
          <cell r="A435">
            <v>4101</v>
          </cell>
          <cell r="B435" t="str">
            <v>INGRESOS OPERATIVOS - SECTOR PRIVADO</v>
          </cell>
          <cell r="C435">
            <v>0</v>
          </cell>
          <cell r="D435">
            <v>76158303300</v>
          </cell>
          <cell r="E435">
            <v>76158303300</v>
          </cell>
        </row>
        <row r="436">
          <cell r="A436">
            <v>410117</v>
          </cell>
          <cell r="B436" t="str">
            <v>LICENCIAS</v>
          </cell>
          <cell r="C436">
            <v>0</v>
          </cell>
          <cell r="D436">
            <v>36396505687</v>
          </cell>
          <cell r="E436">
            <v>36396505687</v>
          </cell>
        </row>
        <row r="437">
          <cell r="A437">
            <v>41011701</v>
          </cell>
          <cell r="B437" t="str">
            <v>ITGF</v>
          </cell>
          <cell r="C437">
            <v>36408005687</v>
          </cell>
          <cell r="D437">
            <v>0</v>
          </cell>
          <cell r="E437">
            <v>36408005687</v>
          </cell>
          <cell r="F437" t="str">
            <v>Nota 25</v>
          </cell>
        </row>
        <row r="438">
          <cell r="A438">
            <v>41011702</v>
          </cell>
          <cell r="B438" t="str">
            <v>FINERA</v>
          </cell>
          <cell r="C438">
            <v>-11500000</v>
          </cell>
          <cell r="D438">
            <v>0</v>
          </cell>
          <cell r="E438">
            <v>-11500000</v>
          </cell>
          <cell r="F438" t="str">
            <v>Nota 25</v>
          </cell>
        </row>
        <row r="439">
          <cell r="A439">
            <v>410118</v>
          </cell>
          <cell r="B439" t="str">
            <v>DESARROLLO E IMPLEMENTACIÓN</v>
          </cell>
          <cell r="C439">
            <v>0</v>
          </cell>
          <cell r="D439">
            <v>21916472537</v>
          </cell>
          <cell r="E439">
            <v>21916472537</v>
          </cell>
        </row>
        <row r="440">
          <cell r="A440">
            <v>41011801</v>
          </cell>
          <cell r="B440" t="str">
            <v>NUEVAS FUNCIONALIDADES ITGF</v>
          </cell>
          <cell r="C440">
            <v>375668297</v>
          </cell>
          <cell r="D440">
            <v>0</v>
          </cell>
          <cell r="E440">
            <v>375668297</v>
          </cell>
          <cell r="F440" t="str">
            <v>Nota 25</v>
          </cell>
        </row>
        <row r="441">
          <cell r="A441">
            <v>41011802</v>
          </cell>
          <cell r="B441" t="str">
            <v>OTROS DESARROLLOS</v>
          </cell>
          <cell r="C441">
            <v>21014668830</v>
          </cell>
          <cell r="D441">
            <v>0</v>
          </cell>
          <cell r="E441">
            <v>21014668830</v>
          </cell>
          <cell r="F441" t="str">
            <v>Nota 25</v>
          </cell>
        </row>
        <row r="442">
          <cell r="A442">
            <v>41011803</v>
          </cell>
          <cell r="B442" t="str">
            <v>Desarrollo y encrip proyecto cajero</v>
          </cell>
          <cell r="C442">
            <v>526135410</v>
          </cell>
          <cell r="D442">
            <v>0</v>
          </cell>
          <cell r="E442">
            <v>526135410</v>
          </cell>
          <cell r="F442" t="str">
            <v>Nota 25</v>
          </cell>
        </row>
        <row r="443">
          <cell r="A443">
            <v>410119</v>
          </cell>
          <cell r="B443" t="str">
            <v>CONSULTORIAS</v>
          </cell>
          <cell r="C443">
            <v>0</v>
          </cell>
          <cell r="D443">
            <v>800000</v>
          </cell>
          <cell r="E443">
            <v>800000</v>
          </cell>
        </row>
        <row r="444">
          <cell r="A444">
            <v>41011901</v>
          </cell>
          <cell r="B444" t="str">
            <v>CONSULTORIA BI</v>
          </cell>
          <cell r="C444">
            <v>800000</v>
          </cell>
          <cell r="D444">
            <v>0</v>
          </cell>
          <cell r="E444">
            <v>800000</v>
          </cell>
          <cell r="F444" t="str">
            <v>Nota 25</v>
          </cell>
        </row>
        <row r="445">
          <cell r="A445">
            <v>410120</v>
          </cell>
          <cell r="B445" t="str">
            <v>SERVICIOS</v>
          </cell>
          <cell r="C445">
            <v>0</v>
          </cell>
          <cell r="D445">
            <v>16103829545</v>
          </cell>
          <cell r="E445">
            <v>16103829545</v>
          </cell>
        </row>
        <row r="446">
          <cell r="A446">
            <v>41012001</v>
          </cell>
          <cell r="B446" t="str">
            <v>SERVICIO DE ITGF LITE</v>
          </cell>
          <cell r="C446">
            <v>2233174252</v>
          </cell>
          <cell r="D446">
            <v>0</v>
          </cell>
          <cell r="E446">
            <v>2233174252</v>
          </cell>
          <cell r="F446" t="str">
            <v>Nota 25</v>
          </cell>
        </row>
        <row r="447">
          <cell r="A447">
            <v>41012002</v>
          </cell>
          <cell r="B447" t="str">
            <v>SERVICIO DE TICKETERA (JIRA)</v>
          </cell>
          <cell r="C447">
            <v>146164712</v>
          </cell>
          <cell r="D447">
            <v>0</v>
          </cell>
          <cell r="E447">
            <v>146164712</v>
          </cell>
          <cell r="F447" t="str">
            <v>Nota 25</v>
          </cell>
        </row>
        <row r="448">
          <cell r="A448">
            <v>41012003</v>
          </cell>
          <cell r="B448" t="str">
            <v>SERVICIO DE FINFLEX</v>
          </cell>
          <cell r="C448">
            <v>93617627</v>
          </cell>
          <cell r="D448">
            <v>0</v>
          </cell>
          <cell r="E448">
            <v>93617627</v>
          </cell>
          <cell r="F448" t="str">
            <v>Nota 25</v>
          </cell>
        </row>
        <row r="449">
          <cell r="A449">
            <v>41012004</v>
          </cell>
          <cell r="B449" t="str">
            <v>SERVICIOS MOBILE BANKING</v>
          </cell>
          <cell r="C449">
            <v>81818184</v>
          </cell>
          <cell r="D449">
            <v>0</v>
          </cell>
          <cell r="E449">
            <v>81818184</v>
          </cell>
          <cell r="F449" t="str">
            <v>Nota 25</v>
          </cell>
        </row>
        <row r="450">
          <cell r="A450">
            <v>41012005</v>
          </cell>
          <cell r="B450" t="str">
            <v>SERVICIO DE COMPONENTE DIGITAL</v>
          </cell>
          <cell r="C450">
            <v>54545454</v>
          </cell>
          <cell r="D450">
            <v>0</v>
          </cell>
          <cell r="E450">
            <v>54545454</v>
          </cell>
          <cell r="F450" t="str">
            <v>Nota 25</v>
          </cell>
        </row>
        <row r="451">
          <cell r="A451">
            <v>41012006</v>
          </cell>
          <cell r="B451" t="str">
            <v>VENTA DE SERVICIOS GRAVADAS</v>
          </cell>
          <cell r="C451">
            <v>13494509316</v>
          </cell>
          <cell r="D451">
            <v>0</v>
          </cell>
          <cell r="E451">
            <v>13494509316</v>
          </cell>
          <cell r="F451" t="str">
            <v>Nota 25</v>
          </cell>
        </row>
        <row r="452">
          <cell r="A452">
            <v>410121</v>
          </cell>
          <cell r="B452" t="str">
            <v>SERVICIO MI NEGOCIO</v>
          </cell>
          <cell r="C452">
            <v>0</v>
          </cell>
          <cell r="D452">
            <v>175046937</v>
          </cell>
          <cell r="E452">
            <v>175046937</v>
          </cell>
        </row>
        <row r="453">
          <cell r="A453">
            <v>41012101</v>
          </cell>
          <cell r="B453" t="str">
            <v>COMISION USO DE LA PLATAFORMA MI NEGOCIO</v>
          </cell>
          <cell r="C453">
            <v>39134709</v>
          </cell>
          <cell r="D453">
            <v>0</v>
          </cell>
          <cell r="E453">
            <v>39134709</v>
          </cell>
          <cell r="F453" t="str">
            <v>Nota 25</v>
          </cell>
        </row>
        <row r="454">
          <cell r="A454">
            <v>41012102</v>
          </cell>
          <cell r="B454" t="str">
            <v>CONFIGURACION DE MI DOMINIO-MI NEGOCIO</v>
          </cell>
          <cell r="C454">
            <v>681820</v>
          </cell>
          <cell r="D454">
            <v>0</v>
          </cell>
          <cell r="E454">
            <v>681820</v>
          </cell>
          <cell r="F454" t="str">
            <v>Nota 25</v>
          </cell>
        </row>
        <row r="455">
          <cell r="A455">
            <v>41012103</v>
          </cell>
          <cell r="B455" t="str">
            <v>MI NEGOCIO - PLAN ESTANDAR</v>
          </cell>
          <cell r="C455">
            <v>11689253</v>
          </cell>
          <cell r="D455">
            <v>0</v>
          </cell>
          <cell r="E455">
            <v>11689253</v>
          </cell>
          <cell r="F455" t="str">
            <v>Nota 25</v>
          </cell>
        </row>
        <row r="456">
          <cell r="A456">
            <v>41012104</v>
          </cell>
          <cell r="B456" t="str">
            <v>MI NEGOCIO - PLAN PRO</v>
          </cell>
          <cell r="C456">
            <v>12518971</v>
          </cell>
          <cell r="D456">
            <v>0</v>
          </cell>
          <cell r="E456">
            <v>12518971</v>
          </cell>
          <cell r="F456" t="str">
            <v>Nota 25</v>
          </cell>
        </row>
        <row r="457">
          <cell r="A457">
            <v>41012105</v>
          </cell>
          <cell r="B457" t="str">
            <v>MI NEGOCIO - PLAN PLUS</v>
          </cell>
          <cell r="C457">
            <v>3571816</v>
          </cell>
          <cell r="D457">
            <v>0</v>
          </cell>
          <cell r="E457">
            <v>3571816</v>
          </cell>
          <cell r="F457" t="str">
            <v>Nota 25</v>
          </cell>
        </row>
        <row r="458">
          <cell r="A458">
            <v>41012106</v>
          </cell>
          <cell r="B458" t="str">
            <v>SERVICIO DE WORKFLOW</v>
          </cell>
          <cell r="C458">
            <v>24506728</v>
          </cell>
          <cell r="D458">
            <v>0</v>
          </cell>
          <cell r="E458">
            <v>24506728</v>
          </cell>
          <cell r="F458" t="str">
            <v>Nota 25</v>
          </cell>
        </row>
        <row r="459">
          <cell r="A459">
            <v>41012107</v>
          </cell>
          <cell r="B459" t="str">
            <v>SERVICIO DE FINERA</v>
          </cell>
          <cell r="C459">
            <v>82943640</v>
          </cell>
          <cell r="D459">
            <v>0</v>
          </cell>
          <cell r="E459">
            <v>82943640</v>
          </cell>
          <cell r="F459" t="str">
            <v>Nota 25</v>
          </cell>
        </row>
        <row r="460">
          <cell r="A460">
            <v>410122</v>
          </cell>
          <cell r="B460" t="str">
            <v>SOPORTE</v>
          </cell>
          <cell r="C460">
            <v>0</v>
          </cell>
          <cell r="D460">
            <v>1565648594</v>
          </cell>
          <cell r="E460">
            <v>1565648594</v>
          </cell>
        </row>
        <row r="461">
          <cell r="A461">
            <v>41012201</v>
          </cell>
          <cell r="B461" t="str">
            <v>SOPORTE DE INFRAESTRUCTURA</v>
          </cell>
          <cell r="C461">
            <v>454545</v>
          </cell>
          <cell r="D461">
            <v>0</v>
          </cell>
          <cell r="E461">
            <v>454545</v>
          </cell>
          <cell r="F461" t="str">
            <v>Nota 25</v>
          </cell>
        </row>
        <row r="462">
          <cell r="A462">
            <v>41012202</v>
          </cell>
          <cell r="B462" t="str">
            <v>SOPORTE ITGF</v>
          </cell>
          <cell r="C462">
            <v>1528998862</v>
          </cell>
          <cell r="D462">
            <v>0</v>
          </cell>
          <cell r="E462">
            <v>1528998862</v>
          </cell>
          <cell r="F462" t="str">
            <v>Nota 25</v>
          </cell>
        </row>
        <row r="463">
          <cell r="A463">
            <v>41012203</v>
          </cell>
          <cell r="B463" t="str">
            <v>SOPORTE ITS</v>
          </cell>
          <cell r="C463">
            <v>36195187</v>
          </cell>
          <cell r="D463">
            <v>0</v>
          </cell>
          <cell r="E463">
            <v>36195187</v>
          </cell>
          <cell r="F463" t="str">
            <v>Nota 25</v>
          </cell>
        </row>
        <row r="464">
          <cell r="A464">
            <v>4102</v>
          </cell>
          <cell r="B464" t="str">
            <v>INGRESOS NO OPERATIVOS</v>
          </cell>
          <cell r="C464">
            <v>0</v>
          </cell>
          <cell r="D464">
            <v>2493491528</v>
          </cell>
          <cell r="E464">
            <v>2493491528</v>
          </cell>
        </row>
        <row r="465">
          <cell r="A465">
            <v>410201</v>
          </cell>
          <cell r="B465" t="str">
            <v>OTROS INGRESOS</v>
          </cell>
          <cell r="C465">
            <v>0</v>
          </cell>
          <cell r="D465">
            <v>2493491528</v>
          </cell>
          <cell r="E465">
            <v>2493491528</v>
          </cell>
        </row>
        <row r="466">
          <cell r="A466">
            <v>41020102</v>
          </cell>
          <cell r="B466" t="str">
            <v>INGRESOS VARIOS</v>
          </cell>
          <cell r="C466">
            <v>81752730</v>
          </cell>
          <cell r="D466">
            <v>0</v>
          </cell>
          <cell r="E466">
            <v>81752730</v>
          </cell>
          <cell r="F466" t="str">
            <v>Nota 28</v>
          </cell>
        </row>
        <row r="467">
          <cell r="A467">
            <v>41020106</v>
          </cell>
          <cell r="B467" t="str">
            <v>INGRESOS POR INTERESES GANADOS CDA</v>
          </cell>
          <cell r="C467">
            <v>19919558</v>
          </cell>
          <cell r="D467">
            <v>0</v>
          </cell>
          <cell r="E467">
            <v>19919558</v>
          </cell>
          <cell r="F467" t="str">
            <v>Nota 28</v>
          </cell>
        </row>
        <row r="468">
          <cell r="A468">
            <v>41020111</v>
          </cell>
          <cell r="B468" t="str">
            <v>INGRESO POR VENTA DE ACCIONES</v>
          </cell>
          <cell r="C468">
            <v>245000000</v>
          </cell>
          <cell r="D468">
            <v>0</v>
          </cell>
          <cell r="E468">
            <v>245000000</v>
          </cell>
          <cell r="F468" t="str">
            <v>Nota 28</v>
          </cell>
        </row>
        <row r="469">
          <cell r="A469">
            <v>41020112</v>
          </cell>
          <cell r="B469" t="str">
            <v>INGRESOS EXTRAORDINARIOS</v>
          </cell>
          <cell r="C469">
            <v>2146819240</v>
          </cell>
          <cell r="D469">
            <v>0</v>
          </cell>
          <cell r="E469">
            <v>2146819240</v>
          </cell>
          <cell r="F469" t="str">
            <v>Nota 33</v>
          </cell>
        </row>
        <row r="470">
          <cell r="A470">
            <v>5</v>
          </cell>
          <cell r="B470" t="str">
            <v>EGRESOS</v>
          </cell>
          <cell r="C470">
            <v>0</v>
          </cell>
          <cell r="D470">
            <v>60355912383</v>
          </cell>
          <cell r="E470">
            <v>60355912383</v>
          </cell>
        </row>
        <row r="471">
          <cell r="A471">
            <v>51</v>
          </cell>
          <cell r="B471" t="str">
            <v>EGRESOS CORRIENTES</v>
          </cell>
          <cell r="C471">
            <v>0</v>
          </cell>
          <cell r="D471">
            <v>30813327748</v>
          </cell>
          <cell r="E471">
            <v>30813327748</v>
          </cell>
        </row>
        <row r="472">
          <cell r="A472">
            <v>5101</v>
          </cell>
          <cell r="B472" t="str">
            <v>EGRESOS OPERATIVOS</v>
          </cell>
          <cell r="C472">
            <v>0</v>
          </cell>
          <cell r="D472">
            <v>17053209802</v>
          </cell>
          <cell r="E472">
            <v>17053209802</v>
          </cell>
        </row>
        <row r="473">
          <cell r="A473">
            <v>510101</v>
          </cell>
          <cell r="B473" t="str">
            <v>COSTO DE VENTAS</v>
          </cell>
          <cell r="C473">
            <v>0</v>
          </cell>
          <cell r="D473">
            <v>16808209802</v>
          </cell>
          <cell r="E473">
            <v>16808209802</v>
          </cell>
        </row>
        <row r="474">
          <cell r="A474">
            <v>51010103</v>
          </cell>
          <cell r="B474" t="str">
            <v>Costo - Varios</v>
          </cell>
          <cell r="C474">
            <v>8276377900</v>
          </cell>
          <cell r="D474">
            <v>0</v>
          </cell>
          <cell r="E474">
            <v>8276377900</v>
          </cell>
          <cell r="F474" t="str">
            <v>Nota 26</v>
          </cell>
        </row>
        <row r="475">
          <cell r="A475">
            <v>51010124</v>
          </cell>
          <cell r="B475" t="str">
            <v>COSTO DE LICENCIAS</v>
          </cell>
          <cell r="C475">
            <v>275156798</v>
          </cell>
          <cell r="D475">
            <v>0</v>
          </cell>
          <cell r="E475">
            <v>275156798</v>
          </cell>
          <cell r="F475" t="str">
            <v>Nota 26</v>
          </cell>
        </row>
        <row r="476">
          <cell r="A476">
            <v>51010125</v>
          </cell>
          <cell r="B476" t="str">
            <v>COSTO DE DESARROLLO DE TERCEROS</v>
          </cell>
          <cell r="C476">
            <v>73844422</v>
          </cell>
          <cell r="D476">
            <v>0</v>
          </cell>
          <cell r="E476">
            <v>73844422</v>
          </cell>
          <cell r="F476" t="str">
            <v>Nota 26</v>
          </cell>
        </row>
        <row r="477">
          <cell r="A477">
            <v>51010126</v>
          </cell>
          <cell r="B477" t="str">
            <v>COSTO DE SERVICIO DE TERCERO</v>
          </cell>
          <cell r="C477">
            <v>1012500</v>
          </cell>
          <cell r="D477">
            <v>0</v>
          </cell>
          <cell r="E477">
            <v>1012500</v>
          </cell>
          <cell r="F477" t="str">
            <v>Nota 26</v>
          </cell>
        </row>
        <row r="478">
          <cell r="A478">
            <v>51010129</v>
          </cell>
          <cell r="B478" t="str">
            <v>COSTOS PROPIEDAD INTELECTUAL</v>
          </cell>
          <cell r="C478">
            <v>8181818182</v>
          </cell>
          <cell r="D478">
            <v>0</v>
          </cell>
          <cell r="E478">
            <v>8181818182</v>
          </cell>
          <cell r="F478" t="str">
            <v>Nota 26</v>
          </cell>
        </row>
        <row r="479">
          <cell r="A479">
            <v>510111</v>
          </cell>
          <cell r="B479" t="str">
            <v>OTROS COSTOS</v>
          </cell>
          <cell r="C479">
            <v>0</v>
          </cell>
          <cell r="D479">
            <v>245000000</v>
          </cell>
          <cell r="E479">
            <v>245000000</v>
          </cell>
        </row>
        <row r="480">
          <cell r="A480">
            <v>51011101</v>
          </cell>
          <cell r="B480" t="str">
            <v>COSTO DE VENTA DE ACCIONES</v>
          </cell>
          <cell r="C480">
            <v>245000000</v>
          </cell>
          <cell r="D480">
            <v>0</v>
          </cell>
          <cell r="E480">
            <v>245000000</v>
          </cell>
          <cell r="F480" t="str">
            <v>Nota 26</v>
          </cell>
        </row>
        <row r="481">
          <cell r="A481">
            <v>5102</v>
          </cell>
          <cell r="B481" t="str">
            <v>GASTOS OPERATIVOS</v>
          </cell>
          <cell r="C481">
            <v>0</v>
          </cell>
          <cell r="D481">
            <v>6622720689</v>
          </cell>
          <cell r="E481">
            <v>6622720689</v>
          </cell>
        </row>
        <row r="482">
          <cell r="A482">
            <v>510201</v>
          </cell>
          <cell r="B482" t="str">
            <v>GASTOS DE OPERACIÓN</v>
          </cell>
          <cell r="C482">
            <v>0</v>
          </cell>
          <cell r="D482">
            <v>6622720689</v>
          </cell>
          <cell r="E482">
            <v>6622720689</v>
          </cell>
        </row>
        <row r="483">
          <cell r="A483">
            <v>51020102</v>
          </cell>
          <cell r="B483" t="str">
            <v>Alquiler Edificios</v>
          </cell>
          <cell r="C483">
            <v>1331059157</v>
          </cell>
          <cell r="D483">
            <v>0</v>
          </cell>
          <cell r="E483">
            <v>1331059157</v>
          </cell>
          <cell r="F483" t="str">
            <v>Nota 27</v>
          </cell>
        </row>
        <row r="484">
          <cell r="A484">
            <v>51020103</v>
          </cell>
          <cell r="B484" t="str">
            <v>Gastos Administrativos</v>
          </cell>
          <cell r="C484">
            <v>18000000</v>
          </cell>
          <cell r="D484">
            <v>0</v>
          </cell>
          <cell r="E484">
            <v>18000000</v>
          </cell>
          <cell r="F484" t="str">
            <v>Nota 27</v>
          </cell>
        </row>
        <row r="485">
          <cell r="A485">
            <v>51020107</v>
          </cell>
          <cell r="B485" t="str">
            <v>Combustible Y Lubricantes</v>
          </cell>
          <cell r="C485">
            <v>420250</v>
          </cell>
          <cell r="D485">
            <v>0</v>
          </cell>
          <cell r="E485">
            <v>420250</v>
          </cell>
          <cell r="F485" t="str">
            <v>Nota 27</v>
          </cell>
        </row>
        <row r="486">
          <cell r="A486">
            <v>51020113</v>
          </cell>
          <cell r="B486" t="str">
            <v>Encomienda Y Correo</v>
          </cell>
          <cell r="C486">
            <v>4518190</v>
          </cell>
          <cell r="D486">
            <v>0</v>
          </cell>
          <cell r="E486">
            <v>4518190</v>
          </cell>
          <cell r="F486" t="str">
            <v>Nota 27</v>
          </cell>
        </row>
        <row r="487">
          <cell r="A487">
            <v>51020114</v>
          </cell>
          <cell r="B487" t="str">
            <v>Papeleria Y Utiles</v>
          </cell>
          <cell r="C487">
            <v>946062</v>
          </cell>
          <cell r="D487">
            <v>0</v>
          </cell>
          <cell r="E487">
            <v>946062</v>
          </cell>
          <cell r="F487" t="str">
            <v>Nota 27</v>
          </cell>
        </row>
        <row r="488">
          <cell r="A488">
            <v>51020120</v>
          </cell>
          <cell r="B488" t="str">
            <v>Seguros Devengados</v>
          </cell>
          <cell r="C488">
            <v>6081360</v>
          </cell>
          <cell r="D488">
            <v>0</v>
          </cell>
          <cell r="E488">
            <v>6081360</v>
          </cell>
          <cell r="F488" t="str">
            <v>Nota 27</v>
          </cell>
        </row>
        <row r="489">
          <cell r="A489">
            <v>51020122</v>
          </cell>
          <cell r="B489" t="str">
            <v>Gastos Varios</v>
          </cell>
          <cell r="C489">
            <v>13527477</v>
          </cell>
          <cell r="D489">
            <v>0</v>
          </cell>
          <cell r="E489">
            <v>13527477</v>
          </cell>
          <cell r="F489" t="str">
            <v>Nota 27</v>
          </cell>
        </row>
        <row r="490">
          <cell r="A490">
            <v>51020124</v>
          </cell>
          <cell r="B490" t="str">
            <v>Gastos De Limpieza</v>
          </cell>
          <cell r="C490">
            <v>48055756</v>
          </cell>
          <cell r="D490">
            <v>0</v>
          </cell>
          <cell r="E490">
            <v>48055756</v>
          </cell>
          <cell r="F490" t="str">
            <v>Nota 27</v>
          </cell>
        </row>
        <row r="491">
          <cell r="A491">
            <v>51020130</v>
          </cell>
          <cell r="B491" t="str">
            <v>Alquiler De Equipos Informaticos</v>
          </cell>
          <cell r="C491">
            <v>704238885</v>
          </cell>
          <cell r="D491">
            <v>0</v>
          </cell>
          <cell r="E491">
            <v>704238885</v>
          </cell>
          <cell r="F491" t="str">
            <v>Nota 27</v>
          </cell>
        </row>
        <row r="492">
          <cell r="A492">
            <v>51020132</v>
          </cell>
          <cell r="B492" t="str">
            <v>Servicios Informaticos</v>
          </cell>
          <cell r="C492">
            <v>200614474</v>
          </cell>
          <cell r="D492">
            <v>0</v>
          </cell>
          <cell r="E492">
            <v>200614474</v>
          </cell>
          <cell r="F492" t="str">
            <v>Nota 27</v>
          </cell>
        </row>
        <row r="493">
          <cell r="A493">
            <v>51020150</v>
          </cell>
          <cell r="B493" t="str">
            <v>Publicidad Y Propaganda</v>
          </cell>
          <cell r="C493">
            <v>48403730</v>
          </cell>
          <cell r="D493">
            <v>0</v>
          </cell>
          <cell r="E493">
            <v>48403730</v>
          </cell>
          <cell r="F493" t="str">
            <v>Nota 27</v>
          </cell>
        </row>
        <row r="494">
          <cell r="A494">
            <v>51020155</v>
          </cell>
          <cell r="B494" t="str">
            <v>Gastos No Deducibles</v>
          </cell>
          <cell r="C494">
            <v>1270702437</v>
          </cell>
          <cell r="D494">
            <v>0</v>
          </cell>
          <cell r="E494">
            <v>1270702437</v>
          </cell>
          <cell r="F494" t="str">
            <v>Nota 27</v>
          </cell>
        </row>
        <row r="495">
          <cell r="A495">
            <v>51020166</v>
          </cell>
          <cell r="B495" t="str">
            <v>HONORARIOS</v>
          </cell>
          <cell r="C495">
            <v>111004236</v>
          </cell>
          <cell r="D495">
            <v>0</v>
          </cell>
          <cell r="E495">
            <v>111004236</v>
          </cell>
          <cell r="F495" t="str">
            <v>Nota 27</v>
          </cell>
        </row>
        <row r="496">
          <cell r="A496">
            <v>51020177</v>
          </cell>
          <cell r="B496" t="str">
            <v>CONSULTORIA -  ASESORIA</v>
          </cell>
          <cell r="C496">
            <v>145490906</v>
          </cell>
          <cell r="D496">
            <v>0</v>
          </cell>
          <cell r="E496">
            <v>145490906</v>
          </cell>
          <cell r="F496" t="str">
            <v>Nota 27</v>
          </cell>
        </row>
        <row r="497">
          <cell r="A497">
            <v>51020183</v>
          </cell>
          <cell r="B497" t="str">
            <v>AGUA, LUZ, TELEFONO</v>
          </cell>
          <cell r="C497">
            <v>12087034</v>
          </cell>
          <cell r="D497">
            <v>0</v>
          </cell>
          <cell r="E497">
            <v>12087034</v>
          </cell>
          <cell r="F497" t="str">
            <v>Nota 27</v>
          </cell>
        </row>
        <row r="498">
          <cell r="A498">
            <v>51020184</v>
          </cell>
          <cell r="B498" t="str">
            <v>GASTOS DE REPRESENTACIÓN</v>
          </cell>
          <cell r="C498">
            <v>7800000</v>
          </cell>
          <cell r="D498">
            <v>0</v>
          </cell>
          <cell r="E498">
            <v>7800000</v>
          </cell>
          <cell r="F498" t="str">
            <v>Nota 27</v>
          </cell>
        </row>
        <row r="499">
          <cell r="A499">
            <v>51020185</v>
          </cell>
          <cell r="B499" t="str">
            <v>MOVILIDAD Y TRANSPORTE</v>
          </cell>
          <cell r="C499">
            <v>8720909</v>
          </cell>
          <cell r="D499">
            <v>0</v>
          </cell>
          <cell r="E499">
            <v>8720909</v>
          </cell>
          <cell r="F499" t="str">
            <v>Nota 27</v>
          </cell>
        </row>
        <row r="500">
          <cell r="A500">
            <v>51020186</v>
          </cell>
          <cell r="B500" t="str">
            <v>GASTOS DE VIATICOS Y CONSUMICIÓN</v>
          </cell>
          <cell r="C500">
            <v>93894759</v>
          </cell>
          <cell r="D500">
            <v>0</v>
          </cell>
          <cell r="E500">
            <v>93894759</v>
          </cell>
          <cell r="F500" t="str">
            <v>Nota 27</v>
          </cell>
        </row>
        <row r="501">
          <cell r="A501">
            <v>51020187</v>
          </cell>
          <cell r="B501" t="str">
            <v>SERVICIOS CONTABLES Y LABORALES</v>
          </cell>
          <cell r="C501">
            <v>1090909</v>
          </cell>
          <cell r="D501">
            <v>0</v>
          </cell>
          <cell r="E501">
            <v>1090909</v>
          </cell>
          <cell r="F501" t="str">
            <v>Nota 27</v>
          </cell>
        </row>
        <row r="502">
          <cell r="A502">
            <v>51020188</v>
          </cell>
          <cell r="B502" t="str">
            <v>INTERNET Y COMUNICACIONES</v>
          </cell>
          <cell r="C502">
            <v>353863204</v>
          </cell>
          <cell r="D502">
            <v>0</v>
          </cell>
          <cell r="E502">
            <v>353863204</v>
          </cell>
          <cell r="F502" t="str">
            <v>Nota 27</v>
          </cell>
        </row>
        <row r="503">
          <cell r="A503">
            <v>51020189</v>
          </cell>
          <cell r="B503" t="str">
            <v>GASTOS DE CAFETERIA Y LIMPIEZA</v>
          </cell>
          <cell r="C503">
            <v>4404415</v>
          </cell>
          <cell r="D503">
            <v>0</v>
          </cell>
          <cell r="E503">
            <v>4404415</v>
          </cell>
          <cell r="F503" t="str">
            <v>Nota 27</v>
          </cell>
        </row>
        <row r="504">
          <cell r="A504">
            <v>51020190</v>
          </cell>
          <cell r="B504" t="str">
            <v>GASTOS LEGALES Y ESCRIBANIA</v>
          </cell>
          <cell r="C504">
            <v>322763760</v>
          </cell>
          <cell r="D504">
            <v>0</v>
          </cell>
          <cell r="E504">
            <v>322763760</v>
          </cell>
          <cell r="F504" t="str">
            <v>Nota 27</v>
          </cell>
        </row>
        <row r="505">
          <cell r="A505">
            <v>51020191</v>
          </cell>
          <cell r="B505" t="str">
            <v>REPARACIONES Y MANTENIMIENTOS</v>
          </cell>
          <cell r="C505">
            <v>5879001</v>
          </cell>
          <cell r="D505">
            <v>0</v>
          </cell>
          <cell r="E505">
            <v>5879001</v>
          </cell>
          <cell r="F505" t="str">
            <v>Nota 27</v>
          </cell>
        </row>
        <row r="506">
          <cell r="A506">
            <v>51020192</v>
          </cell>
          <cell r="B506" t="str">
            <v>REMUNERACION SINDICO</v>
          </cell>
          <cell r="C506">
            <v>1000000</v>
          </cell>
          <cell r="D506">
            <v>0</v>
          </cell>
          <cell r="E506">
            <v>1000000</v>
          </cell>
          <cell r="F506" t="str">
            <v>Nota 27</v>
          </cell>
        </row>
        <row r="507">
          <cell r="A507">
            <v>51020193</v>
          </cell>
          <cell r="B507" t="str">
            <v>GASTOS DE ARBITRAJE</v>
          </cell>
          <cell r="C507">
            <v>58258817</v>
          </cell>
          <cell r="D507">
            <v>0</v>
          </cell>
          <cell r="E507">
            <v>58258817</v>
          </cell>
          <cell r="F507" t="str">
            <v>Nota 27</v>
          </cell>
        </row>
        <row r="508">
          <cell r="A508">
            <v>51020194</v>
          </cell>
          <cell r="B508" t="str">
            <v>GASTOS DE SELECCION DE PERSONAL</v>
          </cell>
          <cell r="C508">
            <v>9995454</v>
          </cell>
          <cell r="D508">
            <v>0</v>
          </cell>
          <cell r="E508">
            <v>9995454</v>
          </cell>
          <cell r="F508" t="str">
            <v>Nota 27</v>
          </cell>
        </row>
        <row r="509">
          <cell r="A509">
            <v>51020195</v>
          </cell>
          <cell r="B509" t="str">
            <v>GASTOS DE COMUNICACION</v>
          </cell>
          <cell r="C509">
            <v>5419636</v>
          </cell>
          <cell r="D509">
            <v>0</v>
          </cell>
          <cell r="E509">
            <v>5419636</v>
          </cell>
          <cell r="F509" t="str">
            <v>Nota 27</v>
          </cell>
        </row>
        <row r="510">
          <cell r="A510">
            <v>51020196</v>
          </cell>
          <cell r="B510" t="str">
            <v>ALQUILERES PAGADOS</v>
          </cell>
          <cell r="C510">
            <v>6263636</v>
          </cell>
          <cell r="D510">
            <v>0</v>
          </cell>
          <cell r="E510">
            <v>6263636</v>
          </cell>
          <cell r="F510" t="str">
            <v>Nota 27</v>
          </cell>
        </row>
        <row r="511">
          <cell r="A511">
            <v>51020197</v>
          </cell>
          <cell r="B511" t="str">
            <v>SERVICIOS CORPORATIVOS CONTRATADOS</v>
          </cell>
          <cell r="C511">
            <v>1828216235</v>
          </cell>
          <cell r="D511">
            <v>0</v>
          </cell>
          <cell r="E511">
            <v>1828216235</v>
          </cell>
          <cell r="F511" t="str">
            <v>Nota 27</v>
          </cell>
        </row>
        <row r="512">
          <cell r="A512">
            <v>5103</v>
          </cell>
          <cell r="B512" t="str">
            <v>SUELDOS Y CARGAS SOCIALES</v>
          </cell>
          <cell r="C512">
            <v>0</v>
          </cell>
          <cell r="D512">
            <v>7137397257</v>
          </cell>
          <cell r="E512">
            <v>7137397257</v>
          </cell>
        </row>
        <row r="513">
          <cell r="A513">
            <v>510301</v>
          </cell>
          <cell r="B513" t="str">
            <v>SALARIOS GASTOS DEL PERSONAL</v>
          </cell>
          <cell r="C513">
            <v>0</v>
          </cell>
          <cell r="D513">
            <v>7137397257</v>
          </cell>
          <cell r="E513">
            <v>7137397257</v>
          </cell>
        </row>
        <row r="514">
          <cell r="A514">
            <v>51030101</v>
          </cell>
          <cell r="B514" t="str">
            <v>Sueldos</v>
          </cell>
          <cell r="C514">
            <v>20402606</v>
          </cell>
          <cell r="D514">
            <v>0</v>
          </cell>
          <cell r="E514">
            <v>20402606</v>
          </cell>
          <cell r="F514" t="str">
            <v>Nota 27</v>
          </cell>
        </row>
        <row r="515">
          <cell r="A515">
            <v>51030102</v>
          </cell>
          <cell r="B515" t="str">
            <v>Aguinaldos</v>
          </cell>
          <cell r="C515">
            <v>799847401</v>
          </cell>
          <cell r="D515">
            <v>0</v>
          </cell>
          <cell r="E515">
            <v>799847401</v>
          </cell>
          <cell r="F515" t="str">
            <v>Nota 27</v>
          </cell>
        </row>
        <row r="516">
          <cell r="A516">
            <v>51030108</v>
          </cell>
          <cell r="B516" t="str">
            <v>Aporte Patronal</v>
          </cell>
          <cell r="C516">
            <v>1876852017</v>
          </cell>
          <cell r="D516">
            <v>0</v>
          </cell>
          <cell r="E516">
            <v>1876852017</v>
          </cell>
          <cell r="F516" t="str">
            <v>Nota 27</v>
          </cell>
        </row>
        <row r="517">
          <cell r="A517">
            <v>51030111</v>
          </cell>
          <cell r="B517" t="str">
            <v>Uniformes</v>
          </cell>
          <cell r="C517">
            <v>63636</v>
          </cell>
          <cell r="D517">
            <v>0</v>
          </cell>
          <cell r="E517">
            <v>63636</v>
          </cell>
          <cell r="F517" t="str">
            <v>Nota 27</v>
          </cell>
        </row>
        <row r="518">
          <cell r="A518">
            <v>51030112</v>
          </cell>
          <cell r="B518" t="str">
            <v>BONIFICACION FAMILIAR</v>
          </cell>
          <cell r="C518">
            <v>457864</v>
          </cell>
          <cell r="D518">
            <v>0</v>
          </cell>
          <cell r="E518">
            <v>457864</v>
          </cell>
          <cell r="F518" t="str">
            <v>Nota 27</v>
          </cell>
        </row>
        <row r="519">
          <cell r="A519">
            <v>51030119</v>
          </cell>
          <cell r="B519" t="str">
            <v>HONORARIOS PROFESIONALES RRHH</v>
          </cell>
          <cell r="C519">
            <v>3477770584</v>
          </cell>
          <cell r="D519">
            <v>0</v>
          </cell>
          <cell r="E519">
            <v>3477770584</v>
          </cell>
          <cell r="F519" t="str">
            <v>Nota 27</v>
          </cell>
        </row>
        <row r="520">
          <cell r="A520">
            <v>51030120</v>
          </cell>
          <cell r="B520" t="str">
            <v>VACACIONES SALARIOS</v>
          </cell>
          <cell r="C520">
            <v>78711913</v>
          </cell>
          <cell r="D520">
            <v>0</v>
          </cell>
          <cell r="E520">
            <v>78711913</v>
          </cell>
          <cell r="F520" t="str">
            <v>Nota 27</v>
          </cell>
        </row>
        <row r="521">
          <cell r="A521">
            <v>51030121</v>
          </cell>
          <cell r="B521" t="str">
            <v>PREAVISOS E INDENMIZACIONES  SALARIOS</v>
          </cell>
          <cell r="C521">
            <v>105900000</v>
          </cell>
          <cell r="D521">
            <v>0</v>
          </cell>
          <cell r="E521">
            <v>105900000</v>
          </cell>
          <cell r="F521" t="str">
            <v>Nota 27</v>
          </cell>
        </row>
        <row r="522">
          <cell r="A522">
            <v>51030123</v>
          </cell>
          <cell r="B522" t="str">
            <v>AGUINALDOS HONORARIOS</v>
          </cell>
          <cell r="C522">
            <v>108463925</v>
          </cell>
          <cell r="D522">
            <v>0</v>
          </cell>
          <cell r="E522">
            <v>108463925</v>
          </cell>
          <cell r="F522" t="str">
            <v>Nota 27</v>
          </cell>
        </row>
        <row r="523">
          <cell r="A523">
            <v>51030124</v>
          </cell>
          <cell r="B523" t="str">
            <v>OTROS BENEFICIOS AL PERSONAL</v>
          </cell>
          <cell r="C523">
            <v>58076526</v>
          </cell>
          <cell r="D523">
            <v>0</v>
          </cell>
          <cell r="E523">
            <v>58076526</v>
          </cell>
          <cell r="F523" t="str">
            <v>Nota 27</v>
          </cell>
        </row>
        <row r="524">
          <cell r="A524">
            <v>51030125</v>
          </cell>
          <cell r="B524" t="str">
            <v>HONORARIOS Y GASTOS CNV</v>
          </cell>
          <cell r="C524">
            <v>610850785</v>
          </cell>
          <cell r="D524">
            <v>0</v>
          </cell>
          <cell r="E524">
            <v>610850785</v>
          </cell>
          <cell r="F524" t="str">
            <v>Nota 27</v>
          </cell>
        </row>
        <row r="525">
          <cell r="A525">
            <v>52</v>
          </cell>
          <cell r="B525" t="str">
            <v>EGRESOS NO CORRIENTES</v>
          </cell>
          <cell r="C525">
            <v>0</v>
          </cell>
          <cell r="D525">
            <v>29542584635</v>
          </cell>
          <cell r="E525">
            <v>29542584635</v>
          </cell>
        </row>
        <row r="526">
          <cell r="A526">
            <v>5201</v>
          </cell>
          <cell r="B526" t="str">
            <v>GASTOS GENERALES</v>
          </cell>
          <cell r="C526">
            <v>0</v>
          </cell>
          <cell r="D526">
            <v>21762591333</v>
          </cell>
          <cell r="E526">
            <v>21762591333</v>
          </cell>
        </row>
        <row r="527">
          <cell r="A527">
            <v>520101</v>
          </cell>
          <cell r="B527" t="str">
            <v>DEPRECIACIONES - AMORTIZACIONES</v>
          </cell>
          <cell r="C527">
            <v>0</v>
          </cell>
          <cell r="D527">
            <v>21762591333</v>
          </cell>
          <cell r="E527">
            <v>21762591333</v>
          </cell>
        </row>
        <row r="528">
          <cell r="A528">
            <v>52010101</v>
          </cell>
          <cell r="B528" t="str">
            <v>DEPRECIACION DEL EJERCICIO</v>
          </cell>
          <cell r="C528">
            <v>270998778</v>
          </cell>
          <cell r="D528">
            <v>0</v>
          </cell>
          <cell r="E528">
            <v>270998778</v>
          </cell>
          <cell r="F528" t="str">
            <v>Nota 28</v>
          </cell>
        </row>
        <row r="529">
          <cell r="A529">
            <v>52010102</v>
          </cell>
          <cell r="B529" t="str">
            <v>AMORTIZACIONES CARGOS DIFERIDOS</v>
          </cell>
          <cell r="C529">
            <v>6255296</v>
          </cell>
          <cell r="D529">
            <v>0</v>
          </cell>
          <cell r="E529">
            <v>6255296</v>
          </cell>
          <cell r="F529" t="str">
            <v>Nota 28</v>
          </cell>
        </row>
        <row r="530">
          <cell r="A530">
            <v>52010103</v>
          </cell>
          <cell r="B530" t="str">
            <v>AMORTIZACIONES</v>
          </cell>
          <cell r="C530">
            <v>4596448370</v>
          </cell>
          <cell r="D530">
            <v>0</v>
          </cell>
          <cell r="E530">
            <v>4596448370</v>
          </cell>
          <cell r="F530" t="str">
            <v>Nota 28</v>
          </cell>
        </row>
        <row r="531">
          <cell r="A531">
            <v>52010105</v>
          </cell>
          <cell r="B531" t="str">
            <v>PREVISION POR COSTO DESARROLLOS</v>
          </cell>
          <cell r="C531">
            <v>16888888889</v>
          </cell>
          <cell r="D531">
            <v>0</v>
          </cell>
          <cell r="E531">
            <v>16888888889</v>
          </cell>
          <cell r="F531" t="str">
            <v>Nota 28</v>
          </cell>
        </row>
        <row r="532">
          <cell r="A532">
            <v>5202</v>
          </cell>
          <cell r="B532" t="str">
            <v>GASTOS FINANCIEROS</v>
          </cell>
          <cell r="C532">
            <v>0</v>
          </cell>
          <cell r="D532">
            <v>5645243674</v>
          </cell>
          <cell r="E532">
            <v>5645243674</v>
          </cell>
        </row>
        <row r="533">
          <cell r="A533">
            <v>520201</v>
          </cell>
          <cell r="B533" t="str">
            <v>COSTOS - INTERESES</v>
          </cell>
          <cell r="C533">
            <v>0</v>
          </cell>
          <cell r="D533">
            <v>5645243674</v>
          </cell>
          <cell r="E533">
            <v>5645243674</v>
          </cell>
        </row>
        <row r="534">
          <cell r="A534">
            <v>52020102</v>
          </cell>
          <cell r="B534" t="str">
            <v>INTERESES FINANCIEROS PAGADOS</v>
          </cell>
          <cell r="C534">
            <v>1868523950</v>
          </cell>
          <cell r="D534">
            <v>0</v>
          </cell>
          <cell r="E534">
            <v>1868523950</v>
          </cell>
          <cell r="F534" t="str">
            <v>Nota 29</v>
          </cell>
        </row>
        <row r="535">
          <cell r="A535">
            <v>52020103</v>
          </cell>
          <cell r="B535" t="str">
            <v>GASTOS BANCARIOS</v>
          </cell>
          <cell r="C535">
            <v>15369869</v>
          </cell>
          <cell r="D535">
            <v>0</v>
          </cell>
          <cell r="E535">
            <v>15369869</v>
          </cell>
          <cell r="F535" t="str">
            <v>Nota 29</v>
          </cell>
        </row>
        <row r="536">
          <cell r="A536">
            <v>52020107</v>
          </cell>
          <cell r="B536" t="str">
            <v>COMISIONES Y GASTOS BANCARIOS S/ CREDITO</v>
          </cell>
          <cell r="C536">
            <v>1436170</v>
          </cell>
          <cell r="D536">
            <v>0</v>
          </cell>
          <cell r="E536">
            <v>1436170</v>
          </cell>
          <cell r="F536" t="str">
            <v>Nota 29</v>
          </cell>
        </row>
        <row r="537">
          <cell r="A537">
            <v>52020108</v>
          </cell>
          <cell r="B537" t="str">
            <v>OTROS INTERESES PAGADOS</v>
          </cell>
          <cell r="C537">
            <v>683262120</v>
          </cell>
          <cell r="D537">
            <v>0</v>
          </cell>
          <cell r="E537">
            <v>683262120</v>
          </cell>
          <cell r="F537" t="str">
            <v>Nota 29</v>
          </cell>
        </row>
        <row r="538">
          <cell r="A538">
            <v>52020109</v>
          </cell>
          <cell r="B538" t="str">
            <v>INTERESES PAGADOS BONOS</v>
          </cell>
          <cell r="C538">
            <v>3076651565</v>
          </cell>
          <cell r="D538">
            <v>0</v>
          </cell>
          <cell r="E538">
            <v>3076651565</v>
          </cell>
          <cell r="F538" t="str">
            <v>Nota 29</v>
          </cell>
        </row>
        <row r="539">
          <cell r="A539">
            <v>5203</v>
          </cell>
          <cell r="B539" t="str">
            <v>GASTOS FISCALES</v>
          </cell>
          <cell r="C539">
            <v>0</v>
          </cell>
          <cell r="D539">
            <v>1883479110</v>
          </cell>
          <cell r="E539">
            <v>1883479110</v>
          </cell>
        </row>
        <row r="540">
          <cell r="A540">
            <v>520301</v>
          </cell>
          <cell r="B540" t="str">
            <v>IMPUESTOS Y TASAS</v>
          </cell>
          <cell r="C540">
            <v>0</v>
          </cell>
          <cell r="D540">
            <v>1883479110</v>
          </cell>
          <cell r="E540">
            <v>1883479110</v>
          </cell>
        </row>
        <row r="541">
          <cell r="A541">
            <v>52030102</v>
          </cell>
          <cell r="B541" t="str">
            <v>IVA - COSTO</v>
          </cell>
          <cell r="C541">
            <v>32572549</v>
          </cell>
          <cell r="D541">
            <v>0</v>
          </cell>
          <cell r="E541">
            <v>32572549</v>
          </cell>
          <cell r="F541" t="str">
            <v>Nota 27</v>
          </cell>
        </row>
        <row r="542">
          <cell r="A542">
            <v>52030107</v>
          </cell>
          <cell r="B542" t="str">
            <v>RENTA 10%</v>
          </cell>
          <cell r="C542">
            <v>1800425595</v>
          </cell>
          <cell r="D542">
            <v>0</v>
          </cell>
          <cell r="E542">
            <v>1800425595</v>
          </cell>
          <cell r="F542" t="str">
            <v>Nota 32</v>
          </cell>
        </row>
        <row r="543">
          <cell r="A543">
            <v>52030110</v>
          </cell>
          <cell r="B543" t="str">
            <v>IMPUESTOS, PATENTES, TASAS Y OTRAS CONTR</v>
          </cell>
          <cell r="C543">
            <v>50480966</v>
          </cell>
          <cell r="D543">
            <v>0</v>
          </cell>
          <cell r="E543">
            <v>50480966</v>
          </cell>
          <cell r="F543" t="str">
            <v>Nota 27</v>
          </cell>
        </row>
        <row r="544">
          <cell r="A544">
            <v>5204</v>
          </cell>
          <cell r="B544" t="str">
            <v>EFECTOS COTIZACION</v>
          </cell>
          <cell r="C544">
            <v>0</v>
          </cell>
          <cell r="D544">
            <v>251270518</v>
          </cell>
          <cell r="E544">
            <v>251270518</v>
          </cell>
        </row>
        <row r="545">
          <cell r="A545">
            <v>520401</v>
          </cell>
          <cell r="B545" t="str">
            <v>EFECTO DIFERENCIA DE CAMBIO</v>
          </cell>
          <cell r="C545">
            <v>0</v>
          </cell>
          <cell r="D545">
            <v>251270518</v>
          </cell>
          <cell r="E545">
            <v>251270518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B2:N826"/>
  <sheetViews>
    <sheetView topLeftCell="D1" zoomScaleNormal="100" workbookViewId="0">
      <pane ySplit="3" topLeftCell="A495" activePane="bottomLeft" state="frozen"/>
      <selection pane="bottomLeft" activeCell="E513" sqref="E513"/>
    </sheetView>
  </sheetViews>
  <sheetFormatPr baseColWidth="10" defaultRowHeight="15" x14ac:dyDescent="0.25"/>
  <cols>
    <col min="2" max="2" width="4" bestFit="1" customWidth="1"/>
    <col min="3" max="3" width="10.85546875" bestFit="1" customWidth="1"/>
    <col min="4" max="4" width="57.7109375" bestFit="1" customWidth="1"/>
    <col min="5" max="5" width="16.7109375" style="21" bestFit="1" customWidth="1"/>
    <col min="6" max="6" width="17.85546875" style="21" bestFit="1" customWidth="1"/>
    <col min="7" max="7" width="15.5703125" bestFit="1" customWidth="1"/>
    <col min="8" max="8" width="73.5703125" customWidth="1"/>
    <col min="9" max="9" width="13.85546875" customWidth="1"/>
    <col min="13" max="14" width="16.42578125" style="21" bestFit="1" customWidth="1"/>
  </cols>
  <sheetData>
    <row r="2" spans="2:14" x14ac:dyDescent="0.25">
      <c r="D2" s="24" t="s">
        <v>650</v>
      </c>
    </row>
    <row r="3" spans="2:14" x14ac:dyDescent="0.25">
      <c r="B3" s="20" t="s">
        <v>27</v>
      </c>
      <c r="C3" s="22" t="s">
        <v>28</v>
      </c>
      <c r="D3" s="22" t="s">
        <v>29</v>
      </c>
      <c r="E3" s="23" t="s">
        <v>30</v>
      </c>
      <c r="F3" s="23" t="s">
        <v>31</v>
      </c>
      <c r="G3" s="22" t="s">
        <v>32</v>
      </c>
      <c r="H3" s="22" t="s">
        <v>550</v>
      </c>
      <c r="I3" s="22" t="s">
        <v>558</v>
      </c>
    </row>
    <row r="4" spans="2:14" ht="15" hidden="1" customHeight="1" x14ac:dyDescent="0.25">
      <c r="B4" t="s">
        <v>571</v>
      </c>
      <c r="C4" s="25">
        <v>1</v>
      </c>
      <c r="D4" s="25" t="s">
        <v>33</v>
      </c>
      <c r="E4" s="26"/>
      <c r="F4" s="27">
        <v>435524476688.17902</v>
      </c>
      <c r="G4" s="28">
        <f t="shared" ref="G4:G35" si="0">SUM(E4:F4)</f>
        <v>435524476688.17902</v>
      </c>
      <c r="J4" s="21"/>
      <c r="K4">
        <v>1</v>
      </c>
      <c r="L4" t="s">
        <v>33</v>
      </c>
      <c r="N4" s="21">
        <v>435524476688.17902</v>
      </c>
    </row>
    <row r="5" spans="2:14" ht="15" hidden="1" customHeight="1" x14ac:dyDescent="0.25">
      <c r="B5" t="s">
        <v>571</v>
      </c>
      <c r="C5" s="25">
        <v>11</v>
      </c>
      <c r="D5" s="25" t="s">
        <v>34</v>
      </c>
      <c r="E5" s="26"/>
      <c r="F5" s="27">
        <v>231932705171.61301</v>
      </c>
      <c r="G5" s="28">
        <f t="shared" si="0"/>
        <v>231932705171.61301</v>
      </c>
      <c r="J5" s="21"/>
      <c r="K5">
        <v>11</v>
      </c>
      <c r="L5" t="s">
        <v>34</v>
      </c>
      <c r="N5" s="21">
        <v>231932705171.61301</v>
      </c>
    </row>
    <row r="6" spans="2:14" ht="15" hidden="1" customHeight="1" x14ac:dyDescent="0.25">
      <c r="B6" t="s">
        <v>571</v>
      </c>
      <c r="C6" s="25">
        <v>1101</v>
      </c>
      <c r="D6" s="25" t="s">
        <v>35</v>
      </c>
      <c r="E6" s="26"/>
      <c r="F6" s="27">
        <v>6389462837.8500004</v>
      </c>
      <c r="G6" s="28">
        <f t="shared" si="0"/>
        <v>6389462837.8500004</v>
      </c>
      <c r="J6" s="21"/>
      <c r="K6">
        <v>1101</v>
      </c>
      <c r="L6" t="s">
        <v>35</v>
      </c>
      <c r="N6" s="21">
        <v>6389462837.8500004</v>
      </c>
    </row>
    <row r="7" spans="2:14" ht="15" hidden="1" customHeight="1" x14ac:dyDescent="0.25">
      <c r="B7" t="s">
        <v>571</v>
      </c>
      <c r="C7" s="25">
        <v>110101</v>
      </c>
      <c r="D7" s="25" t="s">
        <v>36</v>
      </c>
      <c r="E7" s="26"/>
      <c r="F7" s="27">
        <v>113528370.8</v>
      </c>
      <c r="G7" s="28">
        <f t="shared" si="0"/>
        <v>113528370.8</v>
      </c>
      <c r="J7" s="21"/>
      <c r="K7">
        <v>110101</v>
      </c>
      <c r="L7" t="s">
        <v>36</v>
      </c>
      <c r="N7" s="21">
        <v>113528370.8</v>
      </c>
    </row>
    <row r="8" spans="2:14" ht="15" hidden="1" customHeight="1" x14ac:dyDescent="0.25">
      <c r="B8" t="s">
        <v>571</v>
      </c>
      <c r="C8" s="29">
        <v>11010101</v>
      </c>
      <c r="D8" s="29" t="s">
        <v>37</v>
      </c>
      <c r="E8" s="30">
        <v>0</v>
      </c>
      <c r="F8" s="31"/>
      <c r="G8" s="28">
        <f t="shared" si="0"/>
        <v>0</v>
      </c>
      <c r="J8" s="21"/>
      <c r="K8">
        <v>11010101</v>
      </c>
      <c r="L8" t="s">
        <v>37</v>
      </c>
      <c r="M8" s="21">
        <v>0</v>
      </c>
    </row>
    <row r="9" spans="2:14" ht="15" hidden="1" customHeight="1" x14ac:dyDescent="0.25">
      <c r="B9" t="s">
        <v>571</v>
      </c>
      <c r="C9" s="29">
        <v>11010102</v>
      </c>
      <c r="D9" s="29" t="s">
        <v>38</v>
      </c>
      <c r="E9" s="30">
        <v>3351250</v>
      </c>
      <c r="F9" s="31"/>
      <c r="G9" s="28">
        <f t="shared" si="0"/>
        <v>3351250</v>
      </c>
      <c r="J9" s="21"/>
      <c r="K9">
        <v>11010102</v>
      </c>
      <c r="L9" t="s">
        <v>38</v>
      </c>
      <c r="M9" s="21">
        <v>3351250</v>
      </c>
    </row>
    <row r="10" spans="2:14" ht="15" hidden="1" customHeight="1" x14ac:dyDescent="0.25">
      <c r="B10" t="s">
        <v>571</v>
      </c>
      <c r="C10" s="29">
        <v>11010103</v>
      </c>
      <c r="D10" s="29" t="s">
        <v>39</v>
      </c>
      <c r="E10" s="30">
        <v>63988965</v>
      </c>
      <c r="F10" s="31"/>
      <c r="G10" s="28">
        <f t="shared" si="0"/>
        <v>63988965</v>
      </c>
      <c r="J10" s="21"/>
      <c r="K10">
        <v>11010103</v>
      </c>
      <c r="L10" t="s">
        <v>39</v>
      </c>
      <c r="M10" s="21">
        <v>63988965</v>
      </c>
    </row>
    <row r="11" spans="2:14" ht="15" hidden="1" customHeight="1" x14ac:dyDescent="0.25">
      <c r="B11" t="s">
        <v>571</v>
      </c>
      <c r="C11" s="29">
        <v>11010104</v>
      </c>
      <c r="D11" s="29" t="s">
        <v>40</v>
      </c>
      <c r="E11" s="30">
        <v>2624597</v>
      </c>
      <c r="F11" s="31"/>
      <c r="G11" s="28">
        <f t="shared" si="0"/>
        <v>2624597</v>
      </c>
      <c r="J11" s="21"/>
      <c r="K11">
        <v>11010104</v>
      </c>
      <c r="L11" t="s">
        <v>40</v>
      </c>
      <c r="M11" s="21">
        <v>2624597</v>
      </c>
    </row>
    <row r="12" spans="2:14" ht="15" hidden="1" customHeight="1" x14ac:dyDescent="0.25">
      <c r="B12" t="s">
        <v>571</v>
      </c>
      <c r="C12" s="29">
        <v>11010105</v>
      </c>
      <c r="D12" s="29" t="s">
        <v>41</v>
      </c>
      <c r="E12" s="30">
        <v>117165.8</v>
      </c>
      <c r="F12" s="31"/>
      <c r="G12" s="28">
        <f t="shared" si="0"/>
        <v>117165.8</v>
      </c>
      <c r="J12" s="21"/>
      <c r="K12">
        <v>11010105</v>
      </c>
      <c r="L12" t="s">
        <v>41</v>
      </c>
      <c r="M12" s="21">
        <v>117165.8</v>
      </c>
    </row>
    <row r="13" spans="2:14" ht="15" hidden="1" customHeight="1" x14ac:dyDescent="0.25">
      <c r="B13" t="s">
        <v>571</v>
      </c>
      <c r="C13" s="29">
        <v>11010106</v>
      </c>
      <c r="D13" s="29" t="s">
        <v>42</v>
      </c>
      <c r="E13" s="30">
        <v>4201200</v>
      </c>
      <c r="F13" s="31"/>
      <c r="G13" s="28">
        <f t="shared" si="0"/>
        <v>4201200</v>
      </c>
      <c r="J13" s="21"/>
      <c r="K13">
        <v>11010106</v>
      </c>
      <c r="L13" t="s">
        <v>42</v>
      </c>
      <c r="M13" s="21">
        <v>4201200</v>
      </c>
    </row>
    <row r="14" spans="2:14" ht="15" hidden="1" customHeight="1" x14ac:dyDescent="0.25">
      <c r="B14" t="s">
        <v>571</v>
      </c>
      <c r="C14" s="29">
        <v>11010107</v>
      </c>
      <c r="D14" s="29" t="s">
        <v>43</v>
      </c>
      <c r="E14" s="30">
        <v>32250052</v>
      </c>
      <c r="F14" s="31"/>
      <c r="G14" s="28">
        <f t="shared" si="0"/>
        <v>32250052</v>
      </c>
      <c r="J14" s="21"/>
      <c r="K14">
        <v>11010107</v>
      </c>
      <c r="L14" t="s">
        <v>43</v>
      </c>
      <c r="M14" s="21">
        <v>32250052</v>
      </c>
    </row>
    <row r="15" spans="2:14" ht="15" hidden="1" customHeight="1" x14ac:dyDescent="0.25">
      <c r="B15" t="s">
        <v>571</v>
      </c>
      <c r="C15" s="29">
        <v>11010109</v>
      </c>
      <c r="D15" s="29" t="s">
        <v>44</v>
      </c>
      <c r="E15" s="30">
        <v>0</v>
      </c>
      <c r="F15" s="31"/>
      <c r="G15" s="28">
        <f t="shared" si="0"/>
        <v>0</v>
      </c>
      <c r="J15" s="21"/>
      <c r="K15">
        <v>11010109</v>
      </c>
      <c r="L15" t="s">
        <v>44</v>
      </c>
      <c r="M15" s="21">
        <v>0</v>
      </c>
    </row>
    <row r="16" spans="2:14" ht="15" hidden="1" customHeight="1" x14ac:dyDescent="0.25">
      <c r="B16" t="s">
        <v>571</v>
      </c>
      <c r="C16" s="29">
        <v>11010110</v>
      </c>
      <c r="D16" s="29" t="s">
        <v>576</v>
      </c>
      <c r="E16" s="30">
        <v>0</v>
      </c>
      <c r="F16" s="31"/>
      <c r="G16" s="28">
        <f t="shared" si="0"/>
        <v>0</v>
      </c>
      <c r="J16" s="21"/>
      <c r="K16">
        <v>11010110</v>
      </c>
      <c r="L16" t="s">
        <v>576</v>
      </c>
      <c r="M16" s="21">
        <v>0</v>
      </c>
    </row>
    <row r="17" spans="2:14" ht="15" hidden="1" customHeight="1" x14ac:dyDescent="0.25">
      <c r="B17" t="s">
        <v>571</v>
      </c>
      <c r="C17" s="29">
        <v>11010111</v>
      </c>
      <c r="D17" s="29" t="s">
        <v>577</v>
      </c>
      <c r="E17" s="30">
        <v>0</v>
      </c>
      <c r="F17" s="31"/>
      <c r="G17" s="28">
        <f t="shared" si="0"/>
        <v>0</v>
      </c>
      <c r="J17" s="21"/>
      <c r="K17">
        <v>11010111</v>
      </c>
      <c r="L17" t="s">
        <v>577</v>
      </c>
      <c r="M17" s="21">
        <v>0</v>
      </c>
    </row>
    <row r="18" spans="2:14" ht="15" hidden="1" customHeight="1" x14ac:dyDescent="0.25">
      <c r="B18" t="s">
        <v>571</v>
      </c>
      <c r="C18" s="29">
        <v>11010112</v>
      </c>
      <c r="D18" s="29" t="s">
        <v>45</v>
      </c>
      <c r="E18" s="30">
        <v>0</v>
      </c>
      <c r="F18" s="31"/>
      <c r="G18" s="28">
        <f t="shared" si="0"/>
        <v>0</v>
      </c>
      <c r="J18" s="21"/>
      <c r="K18">
        <v>11010112</v>
      </c>
      <c r="L18" t="s">
        <v>45</v>
      </c>
      <c r="M18" s="21">
        <v>0</v>
      </c>
    </row>
    <row r="19" spans="2:14" ht="15" hidden="1" customHeight="1" x14ac:dyDescent="0.25">
      <c r="B19" t="s">
        <v>571</v>
      </c>
      <c r="C19" s="29">
        <v>11010113</v>
      </c>
      <c r="D19" s="29" t="s">
        <v>46</v>
      </c>
      <c r="E19" s="30">
        <v>0</v>
      </c>
      <c r="F19" s="31"/>
      <c r="G19" s="28">
        <f t="shared" si="0"/>
        <v>0</v>
      </c>
      <c r="J19" s="21"/>
      <c r="K19">
        <v>11010113</v>
      </c>
      <c r="L19" t="s">
        <v>46</v>
      </c>
      <c r="M19" s="21">
        <v>0</v>
      </c>
    </row>
    <row r="20" spans="2:14" ht="15" hidden="1" customHeight="1" x14ac:dyDescent="0.25">
      <c r="B20" t="s">
        <v>571</v>
      </c>
      <c r="C20" s="29">
        <v>11010114</v>
      </c>
      <c r="D20" s="29" t="s">
        <v>578</v>
      </c>
      <c r="E20" s="30">
        <v>1558977</v>
      </c>
      <c r="F20" s="31"/>
      <c r="G20" s="28">
        <f t="shared" si="0"/>
        <v>1558977</v>
      </c>
      <c r="J20" s="21"/>
      <c r="K20">
        <v>11010114</v>
      </c>
      <c r="L20" t="s">
        <v>578</v>
      </c>
      <c r="M20" s="21">
        <v>1558977</v>
      </c>
    </row>
    <row r="21" spans="2:14" ht="15" hidden="1" customHeight="1" x14ac:dyDescent="0.25">
      <c r="B21" t="s">
        <v>571</v>
      </c>
      <c r="C21" s="41">
        <f>+('Balance General'!E337+'Balance General'!E339)</f>
        <v>8280111743.6599998</v>
      </c>
      <c r="D21" s="29" t="s">
        <v>579</v>
      </c>
      <c r="E21" s="30">
        <v>5436164</v>
      </c>
      <c r="F21" s="31"/>
      <c r="G21" s="28">
        <f t="shared" si="0"/>
        <v>5436164</v>
      </c>
      <c r="J21" s="21"/>
      <c r="K21">
        <v>11010116</v>
      </c>
      <c r="L21" t="s">
        <v>579</v>
      </c>
      <c r="M21" s="21">
        <v>5436164</v>
      </c>
    </row>
    <row r="22" spans="2:14" ht="15" hidden="1" customHeight="1" x14ac:dyDescent="0.25">
      <c r="B22" t="s">
        <v>571</v>
      </c>
      <c r="C22" s="25">
        <v>110102</v>
      </c>
      <c r="D22" s="25" t="s">
        <v>47</v>
      </c>
      <c r="E22" s="26"/>
      <c r="F22" s="27">
        <v>171109938.96000001</v>
      </c>
      <c r="G22" s="28">
        <f t="shared" si="0"/>
        <v>171109938.96000001</v>
      </c>
      <c r="J22" s="21"/>
      <c r="K22">
        <v>110102</v>
      </c>
      <c r="L22" t="s">
        <v>47</v>
      </c>
      <c r="N22" s="21">
        <v>171109938.96000001</v>
      </c>
    </row>
    <row r="23" spans="2:14" ht="15" hidden="1" customHeight="1" x14ac:dyDescent="0.25">
      <c r="B23" t="s">
        <v>571</v>
      </c>
      <c r="C23" s="29">
        <v>11010201</v>
      </c>
      <c r="D23" s="29" t="s">
        <v>580</v>
      </c>
      <c r="E23" s="26">
        <v>0</v>
      </c>
      <c r="F23" s="27"/>
      <c r="G23" s="28">
        <f t="shared" si="0"/>
        <v>0</v>
      </c>
      <c r="J23" s="21"/>
      <c r="K23">
        <v>11010201</v>
      </c>
      <c r="L23" t="s">
        <v>580</v>
      </c>
      <c r="M23" s="21">
        <v>0</v>
      </c>
    </row>
    <row r="24" spans="2:14" ht="15" hidden="1" customHeight="1" x14ac:dyDescent="0.25">
      <c r="B24" t="s">
        <v>571</v>
      </c>
      <c r="C24" s="29">
        <v>11010202</v>
      </c>
      <c r="D24" s="29" t="s">
        <v>581</v>
      </c>
      <c r="E24" s="26">
        <v>0</v>
      </c>
      <c r="F24" s="27"/>
      <c r="G24" s="28">
        <f t="shared" si="0"/>
        <v>0</v>
      </c>
      <c r="J24" s="21"/>
      <c r="K24">
        <v>11010202</v>
      </c>
      <c r="L24" t="s">
        <v>581</v>
      </c>
      <c r="M24" s="21">
        <v>0</v>
      </c>
    </row>
    <row r="25" spans="2:14" ht="15" hidden="1" customHeight="1" x14ac:dyDescent="0.25">
      <c r="B25" t="s">
        <v>571</v>
      </c>
      <c r="C25" s="29">
        <v>11010203</v>
      </c>
      <c r="D25" s="29" t="s">
        <v>48</v>
      </c>
      <c r="E25" s="30">
        <v>81552556</v>
      </c>
      <c r="F25" s="31"/>
      <c r="G25" s="28">
        <f t="shared" si="0"/>
        <v>81552556</v>
      </c>
      <c r="J25" s="21"/>
      <c r="K25">
        <v>11010203</v>
      </c>
      <c r="L25" t="s">
        <v>48</v>
      </c>
      <c r="M25" s="21">
        <v>81552556</v>
      </c>
    </row>
    <row r="26" spans="2:14" ht="15" hidden="1" customHeight="1" x14ac:dyDescent="0.25">
      <c r="B26" t="s">
        <v>571</v>
      </c>
      <c r="C26" s="29">
        <v>11010204</v>
      </c>
      <c r="D26" s="29" t="s">
        <v>49</v>
      </c>
      <c r="E26" s="30">
        <v>86784786.109999999</v>
      </c>
      <c r="F26" s="31"/>
      <c r="G26" s="28">
        <f t="shared" si="0"/>
        <v>86784786.109999999</v>
      </c>
      <c r="J26" s="21"/>
      <c r="K26">
        <v>11010204</v>
      </c>
      <c r="L26" t="s">
        <v>49</v>
      </c>
      <c r="M26" s="21">
        <v>86784786.109999999</v>
      </c>
    </row>
    <row r="27" spans="2:14" ht="15" hidden="1" customHeight="1" x14ac:dyDescent="0.25">
      <c r="B27" t="s">
        <v>571</v>
      </c>
      <c r="C27" s="29">
        <v>11010207</v>
      </c>
      <c r="D27" s="29" t="s">
        <v>582</v>
      </c>
      <c r="E27" s="30">
        <v>0</v>
      </c>
      <c r="F27" s="31"/>
      <c r="G27" s="28">
        <f t="shared" si="0"/>
        <v>0</v>
      </c>
      <c r="J27" s="21"/>
      <c r="K27">
        <v>11010207</v>
      </c>
      <c r="L27" t="s">
        <v>582</v>
      </c>
      <c r="M27" s="21">
        <v>0</v>
      </c>
    </row>
    <row r="28" spans="2:14" ht="15" hidden="1" customHeight="1" x14ac:dyDescent="0.25">
      <c r="B28" t="s">
        <v>571</v>
      </c>
      <c r="C28" s="29">
        <v>11010208</v>
      </c>
      <c r="D28" s="29" t="s">
        <v>583</v>
      </c>
      <c r="E28" s="30">
        <v>0</v>
      </c>
      <c r="F28" s="31"/>
      <c r="G28" s="28">
        <f t="shared" si="0"/>
        <v>0</v>
      </c>
      <c r="J28" s="21"/>
      <c r="K28">
        <v>11010208</v>
      </c>
      <c r="L28" t="s">
        <v>583</v>
      </c>
      <c r="M28" s="21">
        <v>0</v>
      </c>
    </row>
    <row r="29" spans="2:14" ht="15" hidden="1" customHeight="1" x14ac:dyDescent="0.25">
      <c r="B29" t="s">
        <v>571</v>
      </c>
      <c r="C29" s="29">
        <v>11010209</v>
      </c>
      <c r="D29" s="29" t="s">
        <v>584</v>
      </c>
      <c r="E29" s="30">
        <v>0</v>
      </c>
      <c r="F29" s="31"/>
      <c r="G29" s="28">
        <f t="shared" si="0"/>
        <v>0</v>
      </c>
      <c r="J29" s="21"/>
      <c r="K29">
        <v>11010209</v>
      </c>
      <c r="L29" t="s">
        <v>584</v>
      </c>
      <c r="M29" s="21">
        <v>0</v>
      </c>
    </row>
    <row r="30" spans="2:14" ht="15" hidden="1" customHeight="1" x14ac:dyDescent="0.25">
      <c r="B30" t="s">
        <v>571</v>
      </c>
      <c r="C30" s="29">
        <v>11010210</v>
      </c>
      <c r="D30" s="29" t="s">
        <v>585</v>
      </c>
      <c r="E30" s="30">
        <v>0</v>
      </c>
      <c r="F30" s="31"/>
      <c r="G30" s="28">
        <f t="shared" si="0"/>
        <v>0</v>
      </c>
      <c r="J30" s="21"/>
      <c r="K30">
        <v>11010210</v>
      </c>
      <c r="L30" t="s">
        <v>585</v>
      </c>
      <c r="M30" s="21">
        <v>0</v>
      </c>
    </row>
    <row r="31" spans="2:14" ht="15" hidden="1" customHeight="1" x14ac:dyDescent="0.25">
      <c r="B31" t="s">
        <v>571</v>
      </c>
      <c r="C31" s="29">
        <v>11010211</v>
      </c>
      <c r="D31" s="29" t="s">
        <v>586</v>
      </c>
      <c r="E31" s="30">
        <v>0</v>
      </c>
      <c r="F31" s="31"/>
      <c r="G31" s="28">
        <f t="shared" si="0"/>
        <v>0</v>
      </c>
      <c r="J31" s="21"/>
      <c r="K31">
        <v>11010211</v>
      </c>
      <c r="L31" t="s">
        <v>586</v>
      </c>
      <c r="M31" s="21">
        <v>0</v>
      </c>
    </row>
    <row r="32" spans="2:14" ht="15" hidden="1" customHeight="1" x14ac:dyDescent="0.25">
      <c r="B32" t="s">
        <v>571</v>
      </c>
      <c r="C32" s="29">
        <v>11010212</v>
      </c>
      <c r="D32" s="29" t="s">
        <v>587</v>
      </c>
      <c r="E32" s="30">
        <v>-0.15</v>
      </c>
      <c r="F32" s="31"/>
      <c r="G32" s="28">
        <f t="shared" si="0"/>
        <v>-0.15</v>
      </c>
      <c r="J32" s="21"/>
      <c r="K32">
        <v>11010212</v>
      </c>
      <c r="L32" t="s">
        <v>587</v>
      </c>
      <c r="M32" s="21">
        <v>-0.15</v>
      </c>
    </row>
    <row r="33" spans="2:14" ht="15" hidden="1" customHeight="1" x14ac:dyDescent="0.25">
      <c r="B33" t="s">
        <v>571</v>
      </c>
      <c r="C33" s="29">
        <v>11010213</v>
      </c>
      <c r="D33" s="29" t="s">
        <v>588</v>
      </c>
      <c r="E33" s="30">
        <v>2772597</v>
      </c>
      <c r="F33" s="31"/>
      <c r="G33" s="28">
        <f t="shared" si="0"/>
        <v>2772597</v>
      </c>
      <c r="J33" s="21"/>
      <c r="K33">
        <v>11010213</v>
      </c>
      <c r="L33" t="s">
        <v>588</v>
      </c>
      <c r="M33" s="21">
        <v>2772597</v>
      </c>
    </row>
    <row r="34" spans="2:14" ht="15" hidden="1" customHeight="1" x14ac:dyDescent="0.25">
      <c r="B34" t="s">
        <v>571</v>
      </c>
      <c r="C34" s="29">
        <v>11010214</v>
      </c>
      <c r="D34" s="29" t="s">
        <v>50</v>
      </c>
      <c r="E34" s="30">
        <v>0</v>
      </c>
      <c r="F34" s="31"/>
      <c r="G34" s="28">
        <f t="shared" si="0"/>
        <v>0</v>
      </c>
      <c r="J34" s="21"/>
      <c r="K34">
        <v>11010214</v>
      </c>
      <c r="L34" t="s">
        <v>50</v>
      </c>
      <c r="M34" s="21">
        <v>0</v>
      </c>
    </row>
    <row r="35" spans="2:14" ht="15" hidden="1" customHeight="1" x14ac:dyDescent="0.25">
      <c r="B35" t="s">
        <v>571</v>
      </c>
      <c r="C35" s="25">
        <v>110103</v>
      </c>
      <c r="D35" s="25" t="s">
        <v>51</v>
      </c>
      <c r="E35" s="26"/>
      <c r="F35" s="27">
        <v>810835746</v>
      </c>
      <c r="G35" s="28">
        <f t="shared" si="0"/>
        <v>810835746</v>
      </c>
      <c r="J35" s="21"/>
      <c r="K35">
        <v>110103</v>
      </c>
      <c r="L35" t="s">
        <v>51</v>
      </c>
      <c r="N35" s="21">
        <v>810835746</v>
      </c>
    </row>
    <row r="36" spans="2:14" ht="15" hidden="1" customHeight="1" x14ac:dyDescent="0.25">
      <c r="B36" t="s">
        <v>571</v>
      </c>
      <c r="C36" s="29">
        <v>11010301</v>
      </c>
      <c r="D36" s="29" t="s">
        <v>52</v>
      </c>
      <c r="E36" s="30">
        <v>749359</v>
      </c>
      <c r="F36" s="31"/>
      <c r="G36" s="28">
        <f t="shared" ref="G36:G63" si="1">SUM(E36:F36)</f>
        <v>749359</v>
      </c>
      <c r="J36" s="21"/>
      <c r="K36">
        <v>11010301</v>
      </c>
      <c r="L36" t="s">
        <v>52</v>
      </c>
      <c r="M36" s="21">
        <v>749359</v>
      </c>
    </row>
    <row r="37" spans="2:14" ht="15" hidden="1" customHeight="1" x14ac:dyDescent="0.25">
      <c r="B37" t="s">
        <v>571</v>
      </c>
      <c r="C37" s="29">
        <v>11010302</v>
      </c>
      <c r="D37" s="29" t="s">
        <v>53</v>
      </c>
      <c r="E37" s="30">
        <v>41506711</v>
      </c>
      <c r="F37" s="31"/>
      <c r="G37" s="28">
        <f t="shared" si="1"/>
        <v>41506711</v>
      </c>
      <c r="J37" s="21"/>
      <c r="K37">
        <v>11010302</v>
      </c>
      <c r="L37" t="s">
        <v>53</v>
      </c>
      <c r="M37" s="21">
        <v>41506711</v>
      </c>
    </row>
    <row r="38" spans="2:14" ht="15" hidden="1" customHeight="1" x14ac:dyDescent="0.25">
      <c r="B38" t="s">
        <v>571</v>
      </c>
      <c r="C38" s="29">
        <v>11010304</v>
      </c>
      <c r="D38" s="29" t="s">
        <v>54</v>
      </c>
      <c r="E38" s="30">
        <v>3388844</v>
      </c>
      <c r="F38" s="31"/>
      <c r="G38" s="28">
        <f t="shared" si="1"/>
        <v>3388844</v>
      </c>
      <c r="J38" s="21"/>
      <c r="K38">
        <v>11010304</v>
      </c>
      <c r="L38" t="s">
        <v>54</v>
      </c>
      <c r="M38" s="21">
        <v>3388844</v>
      </c>
    </row>
    <row r="39" spans="2:14" ht="15" hidden="1" customHeight="1" x14ac:dyDescent="0.25">
      <c r="B39" t="s">
        <v>571</v>
      </c>
      <c r="C39" s="29">
        <v>11010305</v>
      </c>
      <c r="D39" s="29" t="s">
        <v>55</v>
      </c>
      <c r="E39" s="30">
        <v>1975130</v>
      </c>
      <c r="F39" s="31"/>
      <c r="G39" s="28">
        <f t="shared" si="1"/>
        <v>1975130</v>
      </c>
      <c r="J39" s="21"/>
      <c r="K39">
        <v>11010305</v>
      </c>
      <c r="L39" t="s">
        <v>55</v>
      </c>
      <c r="M39" s="21">
        <v>1975130</v>
      </c>
    </row>
    <row r="40" spans="2:14" ht="15" hidden="1" customHeight="1" x14ac:dyDescent="0.25">
      <c r="B40" t="s">
        <v>571</v>
      </c>
      <c r="C40" s="29">
        <v>11010306</v>
      </c>
      <c r="D40" s="29" t="s">
        <v>56</v>
      </c>
      <c r="E40" s="30">
        <v>3430637</v>
      </c>
      <c r="F40" s="31"/>
      <c r="G40" s="28">
        <f t="shared" si="1"/>
        <v>3430637</v>
      </c>
      <c r="J40" s="21"/>
      <c r="K40">
        <v>11010306</v>
      </c>
      <c r="L40" t="s">
        <v>56</v>
      </c>
      <c r="M40" s="21">
        <v>3430637</v>
      </c>
    </row>
    <row r="41" spans="2:14" ht="15" hidden="1" customHeight="1" x14ac:dyDescent="0.25">
      <c r="B41" t="s">
        <v>571</v>
      </c>
      <c r="C41" s="29">
        <v>11010307</v>
      </c>
      <c r="D41" s="29" t="s">
        <v>57</v>
      </c>
      <c r="E41" s="30">
        <v>16093455</v>
      </c>
      <c r="F41" s="31"/>
      <c r="G41" s="28">
        <f t="shared" si="1"/>
        <v>16093455</v>
      </c>
      <c r="J41" s="21"/>
      <c r="K41">
        <v>11010307</v>
      </c>
      <c r="L41" t="s">
        <v>57</v>
      </c>
      <c r="M41" s="21">
        <v>16093455</v>
      </c>
    </row>
    <row r="42" spans="2:14" ht="15" hidden="1" customHeight="1" x14ac:dyDescent="0.25">
      <c r="B42" t="s">
        <v>571</v>
      </c>
      <c r="C42" s="29">
        <v>11010310</v>
      </c>
      <c r="D42" s="29" t="s">
        <v>58</v>
      </c>
      <c r="E42" s="30">
        <v>0</v>
      </c>
      <c r="F42" s="31"/>
      <c r="G42" s="28">
        <f t="shared" si="1"/>
        <v>0</v>
      </c>
      <c r="J42" s="21"/>
      <c r="K42">
        <v>11010310</v>
      </c>
      <c r="L42" t="s">
        <v>651</v>
      </c>
      <c r="M42" s="21">
        <v>0</v>
      </c>
    </row>
    <row r="43" spans="2:14" ht="15" hidden="1" customHeight="1" x14ac:dyDescent="0.25">
      <c r="B43" t="s">
        <v>571</v>
      </c>
      <c r="C43" s="29">
        <v>11010311</v>
      </c>
      <c r="D43" s="29" t="s">
        <v>59</v>
      </c>
      <c r="E43" s="30">
        <v>8382946</v>
      </c>
      <c r="F43" s="31"/>
      <c r="G43" s="28">
        <f t="shared" si="1"/>
        <v>8382946</v>
      </c>
      <c r="J43" s="21"/>
      <c r="K43">
        <v>11010311</v>
      </c>
      <c r="L43" t="s">
        <v>59</v>
      </c>
      <c r="M43" s="21">
        <v>8382946</v>
      </c>
    </row>
    <row r="44" spans="2:14" ht="15" hidden="1" customHeight="1" x14ac:dyDescent="0.25">
      <c r="B44" t="s">
        <v>571</v>
      </c>
      <c r="C44" s="29">
        <v>11010312</v>
      </c>
      <c r="D44" s="29" t="s">
        <v>60</v>
      </c>
      <c r="E44" s="30">
        <v>6521236</v>
      </c>
      <c r="F44" s="31"/>
      <c r="G44" s="28">
        <f t="shared" si="1"/>
        <v>6521236</v>
      </c>
      <c r="J44" s="21"/>
      <c r="K44">
        <v>11010312</v>
      </c>
      <c r="L44" t="s">
        <v>60</v>
      </c>
      <c r="M44" s="21">
        <v>6521236</v>
      </c>
    </row>
    <row r="45" spans="2:14" ht="15" hidden="1" customHeight="1" x14ac:dyDescent="0.25">
      <c r="B45" t="s">
        <v>571</v>
      </c>
      <c r="C45" s="29">
        <v>11010314</v>
      </c>
      <c r="D45" s="29" t="s">
        <v>61</v>
      </c>
      <c r="E45" s="30">
        <v>1981854</v>
      </c>
      <c r="F45" s="31"/>
      <c r="G45" s="28">
        <f t="shared" si="1"/>
        <v>1981854</v>
      </c>
      <c r="J45" s="21"/>
      <c r="K45">
        <v>11010314</v>
      </c>
      <c r="L45" t="s">
        <v>61</v>
      </c>
      <c r="M45" s="21">
        <v>1981854</v>
      </c>
    </row>
    <row r="46" spans="2:14" ht="15" hidden="1" customHeight="1" x14ac:dyDescent="0.25">
      <c r="B46" t="s">
        <v>571</v>
      </c>
      <c r="C46" s="29">
        <v>11010316</v>
      </c>
      <c r="D46" s="29" t="s">
        <v>62</v>
      </c>
      <c r="E46" s="30">
        <v>4653540</v>
      </c>
      <c r="F46" s="31"/>
      <c r="G46" s="28">
        <f t="shared" si="1"/>
        <v>4653540</v>
      </c>
      <c r="J46" s="21"/>
      <c r="K46">
        <v>11010316</v>
      </c>
      <c r="L46" t="s">
        <v>652</v>
      </c>
      <c r="M46" s="21">
        <v>4653540</v>
      </c>
    </row>
    <row r="47" spans="2:14" ht="15" hidden="1" customHeight="1" x14ac:dyDescent="0.25">
      <c r="B47" t="s">
        <v>571</v>
      </c>
      <c r="C47" s="29">
        <v>11010317</v>
      </c>
      <c r="D47" s="29" t="s">
        <v>63</v>
      </c>
      <c r="E47" s="30">
        <v>318464</v>
      </c>
      <c r="F47" s="31"/>
      <c r="G47" s="28">
        <f t="shared" si="1"/>
        <v>318464</v>
      </c>
      <c r="J47" s="21"/>
      <c r="K47">
        <v>11010317</v>
      </c>
      <c r="L47" t="s">
        <v>63</v>
      </c>
      <c r="M47" s="21">
        <v>318464</v>
      </c>
    </row>
    <row r="48" spans="2:14" ht="15" hidden="1" customHeight="1" x14ac:dyDescent="0.25">
      <c r="B48" t="s">
        <v>571</v>
      </c>
      <c r="C48" s="29">
        <v>11010319</v>
      </c>
      <c r="D48" s="29" t="s">
        <v>64</v>
      </c>
      <c r="E48" s="30">
        <v>4481509</v>
      </c>
      <c r="F48" s="31"/>
      <c r="G48" s="28">
        <f t="shared" si="1"/>
        <v>4481509</v>
      </c>
      <c r="J48" s="21"/>
      <c r="K48">
        <v>11010319</v>
      </c>
      <c r="L48" t="s">
        <v>64</v>
      </c>
      <c r="M48" s="21">
        <v>4481509</v>
      </c>
    </row>
    <row r="49" spans="2:13" ht="15" hidden="1" customHeight="1" x14ac:dyDescent="0.25">
      <c r="B49" t="s">
        <v>571</v>
      </c>
      <c r="C49" s="29">
        <v>11010320</v>
      </c>
      <c r="D49" s="29" t="s">
        <v>65</v>
      </c>
      <c r="E49" s="30">
        <v>160209</v>
      </c>
      <c r="F49" s="31"/>
      <c r="G49" s="28">
        <f t="shared" si="1"/>
        <v>160209</v>
      </c>
      <c r="J49" s="21"/>
      <c r="K49">
        <v>11010320</v>
      </c>
      <c r="L49" t="s">
        <v>65</v>
      </c>
      <c r="M49" s="21">
        <v>160209</v>
      </c>
    </row>
    <row r="50" spans="2:13" ht="15" hidden="1" customHeight="1" x14ac:dyDescent="0.25">
      <c r="B50" t="s">
        <v>571</v>
      </c>
      <c r="C50" s="29">
        <v>11010321</v>
      </c>
      <c r="D50" s="29" t="s">
        <v>66</v>
      </c>
      <c r="E50" s="30">
        <v>78253158</v>
      </c>
      <c r="F50" s="31"/>
      <c r="G50" s="28">
        <f t="shared" si="1"/>
        <v>78253158</v>
      </c>
      <c r="J50" s="21"/>
      <c r="K50">
        <v>11010321</v>
      </c>
      <c r="L50" t="s">
        <v>66</v>
      </c>
      <c r="M50" s="21">
        <v>78253158</v>
      </c>
    </row>
    <row r="51" spans="2:13" ht="15" hidden="1" customHeight="1" x14ac:dyDescent="0.25">
      <c r="B51" t="s">
        <v>571</v>
      </c>
      <c r="C51" s="29">
        <v>11010322</v>
      </c>
      <c r="D51" s="29" t="s">
        <v>67</v>
      </c>
      <c r="E51" s="30">
        <v>16980328</v>
      </c>
      <c r="F51" s="31"/>
      <c r="G51" s="28">
        <f t="shared" si="1"/>
        <v>16980328</v>
      </c>
      <c r="J51" s="21"/>
      <c r="K51">
        <v>11010322</v>
      </c>
      <c r="L51" t="s">
        <v>67</v>
      </c>
      <c r="M51" s="21">
        <v>16980328</v>
      </c>
    </row>
    <row r="52" spans="2:13" ht="15" hidden="1" customHeight="1" x14ac:dyDescent="0.25">
      <c r="B52" t="s">
        <v>571</v>
      </c>
      <c r="C52" s="29">
        <v>11010323</v>
      </c>
      <c r="D52" s="29" t="s">
        <v>68</v>
      </c>
      <c r="E52" s="30">
        <v>95292498</v>
      </c>
      <c r="F52" s="31"/>
      <c r="G52" s="28">
        <f t="shared" si="1"/>
        <v>95292498</v>
      </c>
      <c r="J52" s="21"/>
      <c r="K52">
        <v>11010323</v>
      </c>
      <c r="L52" t="s">
        <v>68</v>
      </c>
      <c r="M52" s="21">
        <v>95292498</v>
      </c>
    </row>
    <row r="53" spans="2:13" ht="15" hidden="1" customHeight="1" x14ac:dyDescent="0.25">
      <c r="B53" t="s">
        <v>571</v>
      </c>
      <c r="C53" s="29">
        <v>11010324</v>
      </c>
      <c r="D53" s="29" t="s">
        <v>69</v>
      </c>
      <c r="E53" s="30">
        <v>0</v>
      </c>
      <c r="F53" s="31"/>
      <c r="G53" s="28">
        <f t="shared" si="1"/>
        <v>0</v>
      </c>
      <c r="J53" s="21"/>
      <c r="K53">
        <v>11010324</v>
      </c>
      <c r="L53" t="s">
        <v>69</v>
      </c>
      <c r="M53" s="21">
        <v>0</v>
      </c>
    </row>
    <row r="54" spans="2:13" ht="15" hidden="1" customHeight="1" x14ac:dyDescent="0.25">
      <c r="B54" t="s">
        <v>571</v>
      </c>
      <c r="C54" s="29">
        <v>11010325</v>
      </c>
      <c r="D54" s="29" t="s">
        <v>70</v>
      </c>
      <c r="E54" s="30">
        <v>17625035</v>
      </c>
      <c r="F54" s="31"/>
      <c r="G54" s="28">
        <f t="shared" si="1"/>
        <v>17625035</v>
      </c>
      <c r="J54" s="21"/>
      <c r="K54">
        <v>11010325</v>
      </c>
      <c r="L54" t="s">
        <v>653</v>
      </c>
      <c r="M54" s="21">
        <v>17625035</v>
      </c>
    </row>
    <row r="55" spans="2:13" ht="15" hidden="1" customHeight="1" x14ac:dyDescent="0.25">
      <c r="B55" t="s">
        <v>571</v>
      </c>
      <c r="C55" s="29">
        <v>11010326</v>
      </c>
      <c r="D55" s="29" t="s">
        <v>71</v>
      </c>
      <c r="E55" s="30">
        <v>0</v>
      </c>
      <c r="F55" s="31"/>
      <c r="G55" s="28">
        <f t="shared" si="1"/>
        <v>0</v>
      </c>
      <c r="J55" s="21"/>
      <c r="K55">
        <v>11010326</v>
      </c>
      <c r="L55" t="s">
        <v>71</v>
      </c>
      <c r="M55" s="21">
        <v>0</v>
      </c>
    </row>
    <row r="56" spans="2:13" ht="15" hidden="1" customHeight="1" x14ac:dyDescent="0.25">
      <c r="B56" t="s">
        <v>571</v>
      </c>
      <c r="C56" s="29">
        <v>11010327</v>
      </c>
      <c r="D56" s="29" t="s">
        <v>72</v>
      </c>
      <c r="E56" s="30">
        <v>9636983</v>
      </c>
      <c r="F56" s="31"/>
      <c r="G56" s="28">
        <f t="shared" si="1"/>
        <v>9636983</v>
      </c>
      <c r="J56" s="21"/>
      <c r="K56">
        <v>11010327</v>
      </c>
      <c r="L56" t="s">
        <v>72</v>
      </c>
      <c r="M56" s="21">
        <v>9636983</v>
      </c>
    </row>
    <row r="57" spans="2:13" ht="15" hidden="1" customHeight="1" x14ac:dyDescent="0.25">
      <c r="B57" t="s">
        <v>571</v>
      </c>
      <c r="C57" s="29">
        <v>11010328</v>
      </c>
      <c r="D57" s="29" t="s">
        <v>73</v>
      </c>
      <c r="E57" s="30">
        <v>0</v>
      </c>
      <c r="F57" s="31"/>
      <c r="G57" s="28">
        <f t="shared" si="1"/>
        <v>0</v>
      </c>
      <c r="J57" s="21"/>
      <c r="K57">
        <v>11010328</v>
      </c>
      <c r="L57" t="s">
        <v>654</v>
      </c>
      <c r="M57" s="21">
        <v>0</v>
      </c>
    </row>
    <row r="58" spans="2:13" ht="15" hidden="1" customHeight="1" x14ac:dyDescent="0.25">
      <c r="B58" t="s">
        <v>571</v>
      </c>
      <c r="C58" s="29">
        <v>11010329</v>
      </c>
      <c r="D58" s="29" t="s">
        <v>74</v>
      </c>
      <c r="E58" s="30">
        <v>15238757</v>
      </c>
      <c r="F58" s="31"/>
      <c r="G58" s="28">
        <f t="shared" si="1"/>
        <v>15238757</v>
      </c>
      <c r="J58" s="21"/>
      <c r="K58">
        <v>11010329</v>
      </c>
      <c r="L58" t="s">
        <v>74</v>
      </c>
      <c r="M58" s="21">
        <v>15238757</v>
      </c>
    </row>
    <row r="59" spans="2:13" ht="15" hidden="1" customHeight="1" x14ac:dyDescent="0.25">
      <c r="B59" t="s">
        <v>571</v>
      </c>
      <c r="C59" s="29">
        <v>11010330</v>
      </c>
      <c r="D59" s="29" t="s">
        <v>75</v>
      </c>
      <c r="E59" s="30">
        <v>0</v>
      </c>
      <c r="F59" s="31"/>
      <c r="G59" s="28">
        <f t="shared" si="1"/>
        <v>0</v>
      </c>
      <c r="J59" s="21"/>
      <c r="K59">
        <v>11010330</v>
      </c>
      <c r="L59" t="s">
        <v>75</v>
      </c>
      <c r="M59" s="21">
        <v>0</v>
      </c>
    </row>
    <row r="60" spans="2:13" ht="15" hidden="1" customHeight="1" x14ac:dyDescent="0.25">
      <c r="B60" t="s">
        <v>571</v>
      </c>
      <c r="C60" s="29">
        <v>11010331</v>
      </c>
      <c r="D60" s="29" t="s">
        <v>76</v>
      </c>
      <c r="E60" s="30">
        <v>9119160</v>
      </c>
      <c r="F60" s="31"/>
      <c r="G60" s="28">
        <f t="shared" si="1"/>
        <v>9119160</v>
      </c>
      <c r="J60" s="21"/>
      <c r="K60">
        <v>11010331</v>
      </c>
      <c r="L60" t="s">
        <v>76</v>
      </c>
      <c r="M60" s="21">
        <v>9119160</v>
      </c>
    </row>
    <row r="61" spans="2:13" ht="15" hidden="1" customHeight="1" x14ac:dyDescent="0.25">
      <c r="B61" t="s">
        <v>571</v>
      </c>
      <c r="C61" s="29">
        <v>11010332</v>
      </c>
      <c r="D61" s="29" t="s">
        <v>77</v>
      </c>
      <c r="E61" s="30">
        <v>474604962</v>
      </c>
      <c r="F61" s="31"/>
      <c r="G61" s="28">
        <f t="shared" si="1"/>
        <v>474604962</v>
      </c>
      <c r="J61" s="21"/>
      <c r="K61">
        <v>11010332</v>
      </c>
      <c r="L61" t="s">
        <v>77</v>
      </c>
      <c r="M61" s="21">
        <v>474604962</v>
      </c>
    </row>
    <row r="62" spans="2:13" ht="15" hidden="1" customHeight="1" x14ac:dyDescent="0.25">
      <c r="B62" t="s">
        <v>571</v>
      </c>
      <c r="C62" s="29">
        <v>11010333</v>
      </c>
      <c r="D62" s="29" t="s">
        <v>78</v>
      </c>
      <c r="E62" s="30">
        <v>0</v>
      </c>
      <c r="F62" s="31"/>
      <c r="G62" s="28">
        <f t="shared" si="1"/>
        <v>0</v>
      </c>
      <c r="J62" s="21"/>
      <c r="K62">
        <v>11010333</v>
      </c>
      <c r="L62" t="s">
        <v>78</v>
      </c>
      <c r="M62" s="21">
        <v>0</v>
      </c>
    </row>
    <row r="63" spans="2:13" ht="15" hidden="1" customHeight="1" x14ac:dyDescent="0.25">
      <c r="B63" t="s">
        <v>571</v>
      </c>
      <c r="C63" s="29">
        <v>11010334</v>
      </c>
      <c r="D63" s="29" t="s">
        <v>79</v>
      </c>
      <c r="E63" s="30">
        <v>319378</v>
      </c>
      <c r="F63" s="31"/>
      <c r="G63" s="28">
        <f t="shared" si="1"/>
        <v>319378</v>
      </c>
      <c r="J63" s="21"/>
      <c r="K63">
        <v>11010334</v>
      </c>
      <c r="L63" t="s">
        <v>655</v>
      </c>
      <c r="M63" s="21">
        <v>319378</v>
      </c>
    </row>
    <row r="64" spans="2:13" ht="15" hidden="1" customHeight="1" x14ac:dyDescent="0.25">
      <c r="B64" t="s">
        <v>571</v>
      </c>
      <c r="C64" s="29">
        <v>11010335</v>
      </c>
      <c r="D64" s="29" t="s">
        <v>656</v>
      </c>
      <c r="E64" s="30">
        <v>21370</v>
      </c>
      <c r="F64" s="31"/>
      <c r="G64" s="28"/>
      <c r="J64" s="21"/>
      <c r="K64">
        <v>11010335</v>
      </c>
      <c r="L64" t="s">
        <v>656</v>
      </c>
      <c r="M64" s="21">
        <v>21370</v>
      </c>
    </row>
    <row r="65" spans="2:14" ht="15" hidden="1" customHeight="1" x14ac:dyDescent="0.25">
      <c r="B65" t="s">
        <v>571</v>
      </c>
      <c r="C65" s="29">
        <v>11010336</v>
      </c>
      <c r="D65" s="29" t="s">
        <v>589</v>
      </c>
      <c r="E65" s="30">
        <v>100223</v>
      </c>
      <c r="F65" s="31"/>
      <c r="G65" s="28"/>
      <c r="J65" s="21"/>
      <c r="K65">
        <v>11010336</v>
      </c>
      <c r="L65" t="s">
        <v>589</v>
      </c>
      <c r="M65" s="21">
        <v>100223</v>
      </c>
    </row>
    <row r="66" spans="2:14" ht="15" hidden="1" customHeight="1" x14ac:dyDescent="0.25">
      <c r="B66" t="s">
        <v>571</v>
      </c>
      <c r="C66" s="29">
        <v>11010337</v>
      </c>
      <c r="D66" s="29" t="s">
        <v>657</v>
      </c>
      <c r="E66" s="30">
        <v>0</v>
      </c>
      <c r="F66" s="31"/>
      <c r="G66" s="28"/>
      <c r="J66" s="21"/>
      <c r="K66">
        <v>11010337</v>
      </c>
      <c r="L66" t="s">
        <v>657</v>
      </c>
      <c r="M66" s="21">
        <v>0</v>
      </c>
    </row>
    <row r="67" spans="2:14" ht="15" hidden="1" customHeight="1" x14ac:dyDescent="0.25">
      <c r="B67" t="s">
        <v>571</v>
      </c>
      <c r="C67" s="25">
        <v>110104</v>
      </c>
      <c r="D67" s="25" t="s">
        <v>80</v>
      </c>
      <c r="E67" s="26"/>
      <c r="F67" s="27">
        <v>5293988782.3199997</v>
      </c>
      <c r="G67" s="28">
        <f t="shared" ref="G67:G100" si="2">SUM(E67:F67)</f>
        <v>5293988782.3199997</v>
      </c>
      <c r="J67" s="21"/>
      <c r="K67">
        <v>110104</v>
      </c>
      <c r="L67" t="s">
        <v>80</v>
      </c>
      <c r="N67" s="21">
        <v>5293988782.3199997</v>
      </c>
    </row>
    <row r="68" spans="2:14" ht="15" hidden="1" customHeight="1" x14ac:dyDescent="0.25">
      <c r="B68" t="s">
        <v>571</v>
      </c>
      <c r="C68" s="29">
        <v>11010401</v>
      </c>
      <c r="D68" s="29" t="s">
        <v>81</v>
      </c>
      <c r="E68" s="30">
        <v>1403800.23</v>
      </c>
      <c r="F68" s="31"/>
      <c r="G68" s="28">
        <f t="shared" si="2"/>
        <v>1403800.23</v>
      </c>
      <c r="J68" s="21"/>
      <c r="K68">
        <v>11010401</v>
      </c>
      <c r="L68" t="s">
        <v>81</v>
      </c>
      <c r="M68" s="21">
        <v>1403800.23</v>
      </c>
    </row>
    <row r="69" spans="2:14" ht="15" hidden="1" customHeight="1" x14ac:dyDescent="0.25">
      <c r="B69" t="s">
        <v>571</v>
      </c>
      <c r="C69" s="29">
        <v>11010402</v>
      </c>
      <c r="D69" s="29" t="s">
        <v>82</v>
      </c>
      <c r="E69" s="30">
        <v>-0.4</v>
      </c>
      <c r="F69" s="31"/>
      <c r="G69" s="28">
        <f t="shared" si="2"/>
        <v>-0.4</v>
      </c>
      <c r="J69" s="21"/>
      <c r="K69">
        <v>11010402</v>
      </c>
      <c r="L69" t="s">
        <v>82</v>
      </c>
      <c r="M69" s="21">
        <v>-0.4</v>
      </c>
    </row>
    <row r="70" spans="2:14" ht="15" hidden="1" customHeight="1" x14ac:dyDescent="0.25">
      <c r="B70" t="s">
        <v>571</v>
      </c>
      <c r="C70" s="29">
        <v>11010403</v>
      </c>
      <c r="D70" s="29" t="s">
        <v>83</v>
      </c>
      <c r="E70" s="30">
        <v>3411080</v>
      </c>
      <c r="F70" s="31"/>
      <c r="G70" s="28">
        <f t="shared" si="2"/>
        <v>3411080</v>
      </c>
      <c r="J70" s="21"/>
      <c r="K70">
        <v>11010403</v>
      </c>
      <c r="L70" t="s">
        <v>83</v>
      </c>
      <c r="M70" s="21">
        <v>3411080</v>
      </c>
    </row>
    <row r="71" spans="2:14" ht="15" hidden="1" customHeight="1" x14ac:dyDescent="0.25">
      <c r="B71" t="s">
        <v>571</v>
      </c>
      <c r="C71" s="29">
        <v>11010404</v>
      </c>
      <c r="D71" s="29" t="s">
        <v>84</v>
      </c>
      <c r="E71" s="30">
        <v>36790543</v>
      </c>
      <c r="F71" s="31"/>
      <c r="G71" s="28">
        <f t="shared" si="2"/>
        <v>36790543</v>
      </c>
      <c r="J71" s="21"/>
      <c r="K71">
        <v>11010404</v>
      </c>
      <c r="L71" t="s">
        <v>84</v>
      </c>
      <c r="M71" s="21">
        <v>36790543</v>
      </c>
    </row>
    <row r="72" spans="2:14" ht="15" hidden="1" customHeight="1" x14ac:dyDescent="0.25">
      <c r="B72" t="s">
        <v>571</v>
      </c>
      <c r="C72" s="29">
        <v>11010406</v>
      </c>
      <c r="D72" s="29" t="s">
        <v>85</v>
      </c>
      <c r="E72" s="30">
        <v>3837190372.3299999</v>
      </c>
      <c r="F72" s="31"/>
      <c r="G72" s="28">
        <f t="shared" si="2"/>
        <v>3837190372.3299999</v>
      </c>
      <c r="J72" s="21"/>
      <c r="K72">
        <v>11010406</v>
      </c>
      <c r="L72" t="s">
        <v>85</v>
      </c>
      <c r="M72" s="21">
        <v>3837190372.3299999</v>
      </c>
    </row>
    <row r="73" spans="2:14" ht="15" hidden="1" customHeight="1" x14ac:dyDescent="0.25">
      <c r="B73" t="s">
        <v>571</v>
      </c>
      <c r="C73" s="29">
        <v>11010407</v>
      </c>
      <c r="D73" s="29" t="s">
        <v>86</v>
      </c>
      <c r="E73" s="30">
        <v>0.32</v>
      </c>
      <c r="F73" s="31"/>
      <c r="G73" s="28">
        <f t="shared" si="2"/>
        <v>0.32</v>
      </c>
      <c r="J73" s="21"/>
      <c r="K73">
        <v>11010407</v>
      </c>
      <c r="L73" t="s">
        <v>658</v>
      </c>
      <c r="M73" s="21">
        <v>0.32</v>
      </c>
    </row>
    <row r="74" spans="2:14" ht="15" hidden="1" customHeight="1" x14ac:dyDescent="0.25">
      <c r="B74" t="s">
        <v>571</v>
      </c>
      <c r="C74" s="29">
        <v>11010409</v>
      </c>
      <c r="D74" s="29" t="s">
        <v>87</v>
      </c>
      <c r="E74" s="30">
        <v>0</v>
      </c>
      <c r="F74" s="31"/>
      <c r="G74" s="28">
        <f t="shared" si="2"/>
        <v>0</v>
      </c>
      <c r="J74" s="21"/>
      <c r="K74">
        <v>11010409</v>
      </c>
      <c r="L74" t="s">
        <v>87</v>
      </c>
      <c r="M74" s="21">
        <v>0</v>
      </c>
    </row>
    <row r="75" spans="2:14" ht="15" hidden="1" customHeight="1" x14ac:dyDescent="0.25">
      <c r="B75" t="s">
        <v>571</v>
      </c>
      <c r="C75" s="29">
        <v>11010410</v>
      </c>
      <c r="D75" s="29" t="s">
        <v>88</v>
      </c>
      <c r="E75" s="30">
        <v>285227</v>
      </c>
      <c r="F75" s="31"/>
      <c r="G75" s="28">
        <f t="shared" si="2"/>
        <v>285227</v>
      </c>
      <c r="J75" s="21"/>
      <c r="K75">
        <v>11010410</v>
      </c>
      <c r="L75" t="s">
        <v>88</v>
      </c>
      <c r="M75" s="21">
        <v>285227</v>
      </c>
    </row>
    <row r="76" spans="2:14" ht="15" hidden="1" customHeight="1" x14ac:dyDescent="0.25">
      <c r="B76" t="s">
        <v>571</v>
      </c>
      <c r="C76" s="29">
        <v>11010412</v>
      </c>
      <c r="D76" s="29" t="s">
        <v>89</v>
      </c>
      <c r="E76" s="30">
        <v>7248280</v>
      </c>
      <c r="F76" s="31"/>
      <c r="G76" s="28">
        <f t="shared" si="2"/>
        <v>7248280</v>
      </c>
      <c r="J76" s="21"/>
      <c r="K76">
        <v>11010412</v>
      </c>
      <c r="L76" t="s">
        <v>89</v>
      </c>
      <c r="M76" s="21">
        <v>7248280</v>
      </c>
    </row>
    <row r="77" spans="2:14" ht="15" hidden="1" customHeight="1" x14ac:dyDescent="0.25">
      <c r="B77" t="s">
        <v>571</v>
      </c>
      <c r="C77" s="29">
        <v>11010413</v>
      </c>
      <c r="D77" s="29" t="s">
        <v>90</v>
      </c>
      <c r="E77" s="30">
        <v>1119039956.8299999</v>
      </c>
      <c r="F77" s="31"/>
      <c r="G77" s="28">
        <f t="shared" si="2"/>
        <v>1119039956.8299999</v>
      </c>
      <c r="J77" s="21"/>
      <c r="K77">
        <v>11010413</v>
      </c>
      <c r="L77" t="s">
        <v>90</v>
      </c>
      <c r="M77" s="21">
        <v>1119039956.8299999</v>
      </c>
    </row>
    <row r="78" spans="2:14" ht="15" hidden="1" customHeight="1" x14ac:dyDescent="0.25">
      <c r="B78" t="s">
        <v>571</v>
      </c>
      <c r="C78" s="29">
        <v>11010414</v>
      </c>
      <c r="D78" s="29" t="s">
        <v>91</v>
      </c>
      <c r="E78" s="30">
        <v>73.05</v>
      </c>
      <c r="F78" s="31"/>
      <c r="G78" s="28">
        <f t="shared" si="2"/>
        <v>73.05</v>
      </c>
      <c r="J78" s="21"/>
      <c r="K78">
        <v>11010414</v>
      </c>
      <c r="L78" t="s">
        <v>659</v>
      </c>
      <c r="M78" s="21">
        <v>73.05</v>
      </c>
    </row>
    <row r="79" spans="2:14" ht="15" hidden="1" customHeight="1" x14ac:dyDescent="0.25">
      <c r="B79" t="s">
        <v>571</v>
      </c>
      <c r="C79" s="29">
        <v>11010416</v>
      </c>
      <c r="D79" s="29" t="s">
        <v>92</v>
      </c>
      <c r="E79" s="30">
        <v>220</v>
      </c>
      <c r="F79" s="31"/>
      <c r="G79" s="28">
        <f t="shared" si="2"/>
        <v>220</v>
      </c>
      <c r="J79" s="21"/>
      <c r="K79">
        <v>11010416</v>
      </c>
      <c r="L79" t="s">
        <v>92</v>
      </c>
      <c r="M79" s="21">
        <v>220</v>
      </c>
    </row>
    <row r="80" spans="2:14" ht="15" hidden="1" customHeight="1" x14ac:dyDescent="0.25">
      <c r="B80" t="s">
        <v>571</v>
      </c>
      <c r="C80" s="29">
        <v>11010417</v>
      </c>
      <c r="D80" s="29" t="s">
        <v>93</v>
      </c>
      <c r="E80" s="30">
        <v>0.09</v>
      </c>
      <c r="F80" s="31"/>
      <c r="G80" s="28">
        <f t="shared" si="2"/>
        <v>0.09</v>
      </c>
      <c r="J80" s="21"/>
      <c r="K80">
        <v>11010417</v>
      </c>
      <c r="L80" t="s">
        <v>660</v>
      </c>
      <c r="M80" s="21">
        <v>0.09</v>
      </c>
    </row>
    <row r="81" spans="2:13" ht="15" hidden="1" customHeight="1" x14ac:dyDescent="0.25">
      <c r="B81" t="s">
        <v>571</v>
      </c>
      <c r="C81" s="29">
        <v>11010419</v>
      </c>
      <c r="D81" s="29" t="s">
        <v>94</v>
      </c>
      <c r="E81" s="30">
        <v>0</v>
      </c>
      <c r="F81" s="31"/>
      <c r="G81" s="28">
        <f t="shared" si="2"/>
        <v>0</v>
      </c>
      <c r="J81" s="21"/>
      <c r="K81">
        <v>11010419</v>
      </c>
      <c r="L81" t="s">
        <v>94</v>
      </c>
      <c r="M81" s="21">
        <v>0</v>
      </c>
    </row>
    <row r="82" spans="2:13" ht="15" hidden="1" customHeight="1" x14ac:dyDescent="0.25">
      <c r="B82" t="s">
        <v>571</v>
      </c>
      <c r="C82" s="29">
        <v>11010420</v>
      </c>
      <c r="D82" s="29" t="s">
        <v>95</v>
      </c>
      <c r="E82" s="30">
        <v>0</v>
      </c>
      <c r="F82" s="31"/>
      <c r="G82" s="28">
        <f t="shared" si="2"/>
        <v>0</v>
      </c>
      <c r="J82" s="21"/>
      <c r="K82">
        <v>11010420</v>
      </c>
      <c r="L82" t="s">
        <v>95</v>
      </c>
      <c r="M82" s="21">
        <v>0</v>
      </c>
    </row>
    <row r="83" spans="2:13" ht="15" hidden="1" customHeight="1" x14ac:dyDescent="0.25">
      <c r="B83" t="s">
        <v>571</v>
      </c>
      <c r="C83" s="29">
        <v>11010422</v>
      </c>
      <c r="D83" s="29" t="s">
        <v>96</v>
      </c>
      <c r="E83" s="30">
        <v>5721819.6399999997</v>
      </c>
      <c r="F83" s="31"/>
      <c r="G83" s="28">
        <f t="shared" si="2"/>
        <v>5721819.6399999997</v>
      </c>
      <c r="J83" s="21"/>
      <c r="K83">
        <v>11010422</v>
      </c>
      <c r="L83" t="s">
        <v>661</v>
      </c>
      <c r="M83" s="21">
        <v>5721819.6399999997</v>
      </c>
    </row>
    <row r="84" spans="2:13" ht="15" hidden="1" customHeight="1" x14ac:dyDescent="0.25">
      <c r="B84" t="s">
        <v>571</v>
      </c>
      <c r="C84" s="29">
        <v>11010423</v>
      </c>
      <c r="D84" s="29" t="s">
        <v>97</v>
      </c>
      <c r="E84" s="30">
        <v>1250605</v>
      </c>
      <c r="F84" s="31"/>
      <c r="G84" s="28">
        <f t="shared" si="2"/>
        <v>1250605</v>
      </c>
      <c r="J84" s="21"/>
      <c r="K84">
        <v>11010423</v>
      </c>
      <c r="L84" t="s">
        <v>97</v>
      </c>
      <c r="M84" s="21">
        <v>1250605</v>
      </c>
    </row>
    <row r="85" spans="2:13" ht="15" hidden="1" customHeight="1" x14ac:dyDescent="0.25">
      <c r="B85" t="s">
        <v>571</v>
      </c>
      <c r="C85" s="29">
        <v>11010424</v>
      </c>
      <c r="D85" s="29" t="s">
        <v>98</v>
      </c>
      <c r="E85" s="30">
        <v>53104499.07</v>
      </c>
      <c r="F85" s="31"/>
      <c r="G85" s="28">
        <f t="shared" si="2"/>
        <v>53104499.07</v>
      </c>
      <c r="J85" s="21"/>
      <c r="K85">
        <v>11010424</v>
      </c>
      <c r="L85" t="s">
        <v>98</v>
      </c>
      <c r="M85" s="21">
        <v>53104499.07</v>
      </c>
    </row>
    <row r="86" spans="2:13" ht="15" hidden="1" customHeight="1" x14ac:dyDescent="0.25">
      <c r="B86" t="s">
        <v>571</v>
      </c>
      <c r="C86" s="29">
        <v>11010425</v>
      </c>
      <c r="D86" s="29" t="s">
        <v>99</v>
      </c>
      <c r="E86" s="30">
        <v>650200.25</v>
      </c>
      <c r="F86" s="31"/>
      <c r="G86" s="28">
        <f t="shared" si="2"/>
        <v>650200.25</v>
      </c>
      <c r="J86" s="21"/>
      <c r="K86">
        <v>11010425</v>
      </c>
      <c r="L86" t="s">
        <v>99</v>
      </c>
      <c r="M86" s="21">
        <v>650200.25</v>
      </c>
    </row>
    <row r="87" spans="2:13" ht="15" hidden="1" customHeight="1" x14ac:dyDescent="0.25">
      <c r="B87" t="s">
        <v>571</v>
      </c>
      <c r="C87" s="29">
        <v>11010426</v>
      </c>
      <c r="D87" s="29" t="s">
        <v>100</v>
      </c>
      <c r="E87" s="30">
        <v>-0.48</v>
      </c>
      <c r="F87" s="31"/>
      <c r="G87" s="28">
        <f t="shared" si="2"/>
        <v>-0.48</v>
      </c>
      <c r="J87" s="21"/>
      <c r="K87">
        <v>11010426</v>
      </c>
      <c r="L87" t="s">
        <v>662</v>
      </c>
      <c r="M87" s="21">
        <v>-0.48</v>
      </c>
    </row>
    <row r="88" spans="2:13" ht="15" hidden="1" customHeight="1" x14ac:dyDescent="0.25">
      <c r="B88" t="s">
        <v>571</v>
      </c>
      <c r="C88" s="29">
        <v>11010427</v>
      </c>
      <c r="D88" s="29" t="s">
        <v>101</v>
      </c>
      <c r="E88" s="30">
        <v>57953577</v>
      </c>
      <c r="F88" s="31"/>
      <c r="G88" s="28">
        <f t="shared" si="2"/>
        <v>57953577</v>
      </c>
      <c r="J88" s="21"/>
      <c r="K88">
        <v>11010427</v>
      </c>
      <c r="L88" t="s">
        <v>663</v>
      </c>
      <c r="M88" s="21">
        <v>57953577</v>
      </c>
    </row>
    <row r="89" spans="2:13" ht="15" hidden="1" customHeight="1" x14ac:dyDescent="0.25">
      <c r="B89" t="s">
        <v>571</v>
      </c>
      <c r="C89" s="29">
        <v>11010428</v>
      </c>
      <c r="D89" s="29" t="s">
        <v>102</v>
      </c>
      <c r="E89" s="30">
        <v>7384429.7999999998</v>
      </c>
      <c r="F89" s="31"/>
      <c r="G89" s="28">
        <f t="shared" si="2"/>
        <v>7384429.7999999998</v>
      </c>
      <c r="J89" s="21"/>
      <c r="K89">
        <v>11010428</v>
      </c>
      <c r="L89" t="s">
        <v>102</v>
      </c>
      <c r="M89" s="21">
        <v>7384429.7999999998</v>
      </c>
    </row>
    <row r="90" spans="2:13" ht="15" hidden="1" customHeight="1" x14ac:dyDescent="0.25">
      <c r="B90" t="s">
        <v>571</v>
      </c>
      <c r="C90" s="29">
        <v>11010429</v>
      </c>
      <c r="D90" s="29" t="s">
        <v>103</v>
      </c>
      <c r="E90" s="30">
        <v>230671</v>
      </c>
      <c r="F90" s="31"/>
      <c r="G90" s="28">
        <f t="shared" si="2"/>
        <v>230671</v>
      </c>
      <c r="J90" s="21"/>
      <c r="K90">
        <v>11010429</v>
      </c>
      <c r="L90" t="s">
        <v>103</v>
      </c>
      <c r="M90" s="21">
        <v>230671</v>
      </c>
    </row>
    <row r="91" spans="2:13" ht="15" hidden="1" customHeight="1" x14ac:dyDescent="0.25">
      <c r="B91" t="s">
        <v>571</v>
      </c>
      <c r="C91" s="29">
        <v>11010430</v>
      </c>
      <c r="D91" s="29" t="s">
        <v>104</v>
      </c>
      <c r="E91" s="30">
        <v>0</v>
      </c>
      <c r="F91" s="31"/>
      <c r="G91" s="28">
        <f t="shared" si="2"/>
        <v>0</v>
      </c>
      <c r="J91" s="21"/>
      <c r="K91">
        <v>11010430</v>
      </c>
      <c r="L91" t="s">
        <v>104</v>
      </c>
      <c r="M91" s="21">
        <v>0</v>
      </c>
    </row>
    <row r="92" spans="2:13" ht="15" hidden="1" customHeight="1" x14ac:dyDescent="0.25">
      <c r="B92" t="s">
        <v>571</v>
      </c>
      <c r="C92" s="29">
        <v>11010431</v>
      </c>
      <c r="D92" s="29" t="s">
        <v>105</v>
      </c>
      <c r="E92" s="30">
        <v>7305105</v>
      </c>
      <c r="F92" s="31"/>
      <c r="G92" s="28">
        <f t="shared" si="2"/>
        <v>7305105</v>
      </c>
      <c r="J92" s="21"/>
      <c r="K92">
        <v>11010431</v>
      </c>
      <c r="L92" t="s">
        <v>105</v>
      </c>
      <c r="M92" s="21">
        <v>7305105</v>
      </c>
    </row>
    <row r="93" spans="2:13" ht="15" hidden="1" customHeight="1" x14ac:dyDescent="0.25">
      <c r="B93" t="s">
        <v>571</v>
      </c>
      <c r="C93" s="29">
        <v>11010432</v>
      </c>
      <c r="D93" s="29" t="s">
        <v>106</v>
      </c>
      <c r="E93" s="30">
        <v>2037377.5</v>
      </c>
      <c r="F93" s="31"/>
      <c r="G93" s="28">
        <f t="shared" si="2"/>
        <v>2037377.5</v>
      </c>
      <c r="J93" s="21"/>
      <c r="K93">
        <v>11010432</v>
      </c>
      <c r="L93" t="s">
        <v>106</v>
      </c>
      <c r="M93" s="21">
        <v>2037377.5</v>
      </c>
    </row>
    <row r="94" spans="2:13" ht="15" hidden="1" customHeight="1" x14ac:dyDescent="0.25">
      <c r="B94" t="s">
        <v>571</v>
      </c>
      <c r="C94" s="29">
        <v>11010433</v>
      </c>
      <c r="D94" s="29" t="s">
        <v>79</v>
      </c>
      <c r="E94" s="30">
        <v>6517</v>
      </c>
      <c r="F94" s="31"/>
      <c r="G94" s="28">
        <f t="shared" si="2"/>
        <v>6517</v>
      </c>
      <c r="J94" s="21"/>
      <c r="K94">
        <v>11010433</v>
      </c>
      <c r="L94" t="s">
        <v>79</v>
      </c>
      <c r="M94" s="21">
        <v>6517</v>
      </c>
    </row>
    <row r="95" spans="2:13" ht="15" hidden="1" customHeight="1" x14ac:dyDescent="0.25">
      <c r="B95" t="s">
        <v>571</v>
      </c>
      <c r="C95" s="29">
        <v>11010434</v>
      </c>
      <c r="D95" s="29" t="s">
        <v>590</v>
      </c>
      <c r="E95" s="30">
        <v>1023595.02</v>
      </c>
      <c r="F95" s="31"/>
      <c r="G95" s="28">
        <f t="shared" si="2"/>
        <v>1023595.02</v>
      </c>
      <c r="J95" s="21"/>
      <c r="K95">
        <v>11010434</v>
      </c>
      <c r="L95" t="s">
        <v>590</v>
      </c>
      <c r="M95" s="21">
        <v>1023595.02</v>
      </c>
    </row>
    <row r="96" spans="2:13" ht="15" hidden="1" customHeight="1" x14ac:dyDescent="0.25">
      <c r="B96" t="s">
        <v>571</v>
      </c>
      <c r="C96" s="29">
        <v>11010435</v>
      </c>
      <c r="D96" s="29" t="s">
        <v>591</v>
      </c>
      <c r="E96" s="30">
        <v>4204809</v>
      </c>
      <c r="F96" s="31"/>
      <c r="G96" s="28">
        <f t="shared" si="2"/>
        <v>4204809</v>
      </c>
      <c r="J96" s="21"/>
      <c r="K96">
        <v>11010435</v>
      </c>
      <c r="L96" t="s">
        <v>591</v>
      </c>
      <c r="M96" s="21">
        <v>4204809</v>
      </c>
    </row>
    <row r="97" spans="2:14" ht="15" hidden="1" customHeight="1" x14ac:dyDescent="0.25">
      <c r="B97" t="s">
        <v>571</v>
      </c>
      <c r="C97" s="29">
        <v>11010436</v>
      </c>
      <c r="D97" s="29" t="s">
        <v>664</v>
      </c>
      <c r="E97" s="30">
        <v>147746025.06999999</v>
      </c>
      <c r="F97" s="31"/>
      <c r="G97" s="28"/>
      <c r="J97" s="21"/>
      <c r="K97">
        <v>11010436</v>
      </c>
      <c r="L97" t="s">
        <v>664</v>
      </c>
      <c r="M97" s="21">
        <v>147746025.06999999</v>
      </c>
    </row>
    <row r="98" spans="2:14" ht="15" hidden="1" customHeight="1" x14ac:dyDescent="0.25">
      <c r="B98" t="s">
        <v>571</v>
      </c>
      <c r="C98" s="29">
        <v>11010437</v>
      </c>
      <c r="D98" s="29" t="s">
        <v>665</v>
      </c>
      <c r="E98" s="30">
        <v>0</v>
      </c>
      <c r="F98" s="31"/>
      <c r="G98" s="28"/>
      <c r="J98" s="21"/>
      <c r="K98">
        <v>11010437</v>
      </c>
      <c r="L98" t="s">
        <v>665</v>
      </c>
      <c r="M98" s="21">
        <v>0</v>
      </c>
    </row>
    <row r="99" spans="2:14" ht="15" hidden="1" customHeight="1" x14ac:dyDescent="0.25">
      <c r="B99" t="s">
        <v>571</v>
      </c>
      <c r="C99" s="29">
        <v>110105</v>
      </c>
      <c r="D99" s="29" t="s">
        <v>592</v>
      </c>
      <c r="E99" s="30"/>
      <c r="F99" s="31">
        <v>-0.23</v>
      </c>
      <c r="G99" s="28">
        <f t="shared" si="2"/>
        <v>-0.23</v>
      </c>
      <c r="J99" s="21"/>
      <c r="K99">
        <v>110105</v>
      </c>
      <c r="L99" t="s">
        <v>592</v>
      </c>
      <c r="N99" s="21">
        <v>-0.23</v>
      </c>
    </row>
    <row r="100" spans="2:14" ht="15" hidden="1" customHeight="1" x14ac:dyDescent="0.25">
      <c r="B100" t="s">
        <v>571</v>
      </c>
      <c r="C100" s="29">
        <v>11010503</v>
      </c>
      <c r="D100" s="29" t="s">
        <v>593</v>
      </c>
      <c r="E100" s="30">
        <v>-0.23</v>
      </c>
      <c r="F100" s="31"/>
      <c r="G100" s="28">
        <f t="shared" si="2"/>
        <v>-0.23</v>
      </c>
      <c r="J100" s="21"/>
      <c r="K100">
        <v>11010503</v>
      </c>
      <c r="L100" t="s">
        <v>593</v>
      </c>
      <c r="M100" s="21">
        <v>-0.23</v>
      </c>
    </row>
    <row r="101" spans="2:14" ht="15" hidden="1" customHeight="1" x14ac:dyDescent="0.25">
      <c r="B101" t="s">
        <v>571</v>
      </c>
      <c r="C101" s="25">
        <v>1102</v>
      </c>
      <c r="D101" s="25" t="s">
        <v>107</v>
      </c>
      <c r="E101" s="27"/>
      <c r="F101" s="26">
        <v>17785321851</v>
      </c>
      <c r="G101" s="28">
        <f t="shared" ref="G101:G128" si="3">SUM(E101:F101)</f>
        <v>17785321851</v>
      </c>
      <c r="J101" s="21"/>
      <c r="K101">
        <v>1102</v>
      </c>
      <c r="L101" t="s">
        <v>107</v>
      </c>
      <c r="N101" s="21">
        <v>17785321851</v>
      </c>
    </row>
    <row r="102" spans="2:14" ht="15" hidden="1" customHeight="1" x14ac:dyDescent="0.25">
      <c r="B102" t="s">
        <v>571</v>
      </c>
      <c r="C102" s="25">
        <v>110201</v>
      </c>
      <c r="D102" s="25" t="s">
        <v>108</v>
      </c>
      <c r="E102" s="26"/>
      <c r="F102" s="27">
        <v>4000000050</v>
      </c>
      <c r="G102" s="28">
        <f t="shared" si="3"/>
        <v>4000000050</v>
      </c>
      <c r="J102" s="21"/>
      <c r="K102">
        <v>110201</v>
      </c>
      <c r="L102" t="s">
        <v>108</v>
      </c>
      <c r="N102" s="21">
        <v>4000000050</v>
      </c>
    </row>
    <row r="103" spans="2:14" ht="15" hidden="1" customHeight="1" x14ac:dyDescent="0.25">
      <c r="B103" t="s">
        <v>571</v>
      </c>
      <c r="C103" s="29">
        <v>11020102</v>
      </c>
      <c r="D103" s="29" t="s">
        <v>109</v>
      </c>
      <c r="E103" s="38">
        <v>4000000050</v>
      </c>
      <c r="F103" s="27"/>
      <c r="G103" s="28">
        <f t="shared" si="3"/>
        <v>4000000050</v>
      </c>
      <c r="J103" s="21"/>
      <c r="K103">
        <v>11020102</v>
      </c>
      <c r="L103" t="s">
        <v>109</v>
      </c>
      <c r="M103" s="21">
        <v>4000000050</v>
      </c>
    </row>
    <row r="104" spans="2:14" ht="15" hidden="1" customHeight="1" x14ac:dyDescent="0.25">
      <c r="B104" t="s">
        <v>571</v>
      </c>
      <c r="C104" s="29">
        <v>11020103</v>
      </c>
      <c r="D104" s="29" t="s">
        <v>110</v>
      </c>
      <c r="E104" s="37">
        <v>0</v>
      </c>
      <c r="F104" s="31"/>
      <c r="G104" s="28">
        <f t="shared" si="3"/>
        <v>0</v>
      </c>
      <c r="J104" s="21"/>
      <c r="K104">
        <v>11020103</v>
      </c>
      <c r="L104" t="s">
        <v>110</v>
      </c>
      <c r="M104" s="21">
        <v>0</v>
      </c>
    </row>
    <row r="105" spans="2:14" ht="15" hidden="1" customHeight="1" x14ac:dyDescent="0.25">
      <c r="B105" t="s">
        <v>571</v>
      </c>
      <c r="C105" s="29">
        <v>11020104</v>
      </c>
      <c r="D105" s="29" t="s">
        <v>111</v>
      </c>
      <c r="E105" s="30">
        <v>0</v>
      </c>
      <c r="F105" s="31"/>
      <c r="G105" s="28">
        <f t="shared" si="3"/>
        <v>0</v>
      </c>
      <c r="J105" s="21"/>
      <c r="K105">
        <v>11020104</v>
      </c>
      <c r="L105" t="s">
        <v>666</v>
      </c>
      <c r="M105" s="21">
        <v>0</v>
      </c>
    </row>
    <row r="106" spans="2:14" ht="15" hidden="1" customHeight="1" x14ac:dyDescent="0.25">
      <c r="B106" t="s">
        <v>571</v>
      </c>
      <c r="C106" s="29">
        <v>11020105</v>
      </c>
      <c r="D106" s="29" t="s">
        <v>112</v>
      </c>
      <c r="E106" s="30">
        <v>0</v>
      </c>
      <c r="F106" s="31"/>
      <c r="G106" s="28">
        <f t="shared" si="3"/>
        <v>0</v>
      </c>
      <c r="J106" s="21"/>
      <c r="K106">
        <v>11020105</v>
      </c>
      <c r="L106" t="s">
        <v>112</v>
      </c>
      <c r="M106" s="21">
        <v>0</v>
      </c>
    </row>
    <row r="107" spans="2:14" ht="15" hidden="1" customHeight="1" x14ac:dyDescent="0.25">
      <c r="B107" t="s">
        <v>571</v>
      </c>
      <c r="C107" s="29">
        <v>11020106</v>
      </c>
      <c r="D107" s="29" t="s">
        <v>113</v>
      </c>
      <c r="E107" s="30">
        <v>0</v>
      </c>
      <c r="F107" s="31"/>
      <c r="G107" s="28">
        <f t="shared" si="3"/>
        <v>0</v>
      </c>
      <c r="J107" s="21"/>
      <c r="K107">
        <v>11020106</v>
      </c>
      <c r="L107" t="s">
        <v>113</v>
      </c>
      <c r="M107" s="21">
        <v>0</v>
      </c>
    </row>
    <row r="108" spans="2:14" ht="15" hidden="1" customHeight="1" x14ac:dyDescent="0.25">
      <c r="B108" t="s">
        <v>571</v>
      </c>
      <c r="C108" s="25">
        <v>110202</v>
      </c>
      <c r="D108" s="25" t="s">
        <v>114</v>
      </c>
      <c r="E108" s="27"/>
      <c r="F108" s="26">
        <v>13785321801</v>
      </c>
      <c r="G108" s="28">
        <f t="shared" si="3"/>
        <v>13785321801</v>
      </c>
      <c r="J108" s="21"/>
      <c r="K108">
        <v>110202</v>
      </c>
      <c r="L108" t="s">
        <v>114</v>
      </c>
      <c r="N108" s="21">
        <v>13785321801</v>
      </c>
    </row>
    <row r="109" spans="2:14" ht="15" hidden="1" customHeight="1" x14ac:dyDescent="0.25">
      <c r="B109" t="s">
        <v>571</v>
      </c>
      <c r="C109" s="29">
        <v>11020202</v>
      </c>
      <c r="D109" s="29" t="s">
        <v>115</v>
      </c>
      <c r="E109" s="35">
        <v>13770257393</v>
      </c>
      <c r="F109" s="27"/>
      <c r="G109" s="28">
        <f t="shared" si="3"/>
        <v>13770257393</v>
      </c>
      <c r="J109" s="21"/>
      <c r="K109">
        <v>11020202</v>
      </c>
      <c r="L109" t="s">
        <v>667</v>
      </c>
      <c r="M109" s="21">
        <v>13770257393</v>
      </c>
    </row>
    <row r="110" spans="2:14" ht="15" hidden="1" customHeight="1" x14ac:dyDescent="0.25">
      <c r="B110" t="s">
        <v>571</v>
      </c>
      <c r="C110" s="29">
        <v>11020203</v>
      </c>
      <c r="D110" s="29" t="s">
        <v>116</v>
      </c>
      <c r="E110" s="30">
        <v>81745081</v>
      </c>
      <c r="F110" s="31"/>
      <c r="G110" s="28">
        <f t="shared" si="3"/>
        <v>81745081</v>
      </c>
      <c r="J110" s="21"/>
      <c r="K110">
        <v>11020203</v>
      </c>
      <c r="L110" t="s">
        <v>668</v>
      </c>
      <c r="M110" s="21">
        <v>81745081</v>
      </c>
    </row>
    <row r="111" spans="2:14" ht="15" hidden="1" customHeight="1" x14ac:dyDescent="0.25">
      <c r="B111" t="s">
        <v>571</v>
      </c>
      <c r="C111" s="29">
        <v>11020204</v>
      </c>
      <c r="D111" s="29" t="s">
        <v>117</v>
      </c>
      <c r="E111" s="30">
        <v>-66680673</v>
      </c>
      <c r="F111" s="31"/>
      <c r="G111" s="28">
        <f t="shared" si="3"/>
        <v>-66680673</v>
      </c>
      <c r="J111" s="21"/>
      <c r="K111">
        <v>11020204</v>
      </c>
      <c r="L111" t="s">
        <v>669</v>
      </c>
      <c r="M111" s="21">
        <v>-66680673</v>
      </c>
    </row>
    <row r="112" spans="2:14" ht="15" hidden="1" customHeight="1" x14ac:dyDescent="0.25">
      <c r="B112" t="s">
        <v>571</v>
      </c>
      <c r="C112" s="29">
        <v>11020206</v>
      </c>
      <c r="D112" s="29" t="s">
        <v>118</v>
      </c>
      <c r="E112" s="30">
        <v>0</v>
      </c>
      <c r="F112" s="31"/>
      <c r="G112" s="28">
        <f t="shared" si="3"/>
        <v>0</v>
      </c>
      <c r="J112" s="21"/>
      <c r="K112">
        <v>11020206</v>
      </c>
      <c r="L112" t="s">
        <v>670</v>
      </c>
      <c r="M112" s="21">
        <v>0</v>
      </c>
    </row>
    <row r="113" spans="2:14" ht="15" hidden="1" customHeight="1" x14ac:dyDescent="0.25">
      <c r="B113" t="s">
        <v>571</v>
      </c>
      <c r="C113" s="29">
        <v>11020207</v>
      </c>
      <c r="D113" s="29" t="s">
        <v>119</v>
      </c>
      <c r="E113" s="30">
        <v>0</v>
      </c>
      <c r="F113" s="31"/>
      <c r="G113" s="28">
        <f t="shared" si="3"/>
        <v>0</v>
      </c>
      <c r="J113" s="21"/>
      <c r="K113">
        <v>11020207</v>
      </c>
      <c r="L113" t="s">
        <v>119</v>
      </c>
      <c r="M113" s="21">
        <v>0</v>
      </c>
    </row>
    <row r="114" spans="2:14" ht="15" hidden="1" customHeight="1" x14ac:dyDescent="0.25">
      <c r="B114" t="s">
        <v>571</v>
      </c>
      <c r="C114" s="29">
        <v>11020208</v>
      </c>
      <c r="D114" s="29" t="s">
        <v>120</v>
      </c>
      <c r="E114" s="30">
        <v>0</v>
      </c>
      <c r="F114" s="31"/>
      <c r="G114" s="28">
        <f t="shared" si="3"/>
        <v>0</v>
      </c>
      <c r="J114" s="21"/>
      <c r="K114">
        <v>11020208</v>
      </c>
      <c r="L114" t="s">
        <v>120</v>
      </c>
      <c r="M114" s="21">
        <v>0</v>
      </c>
    </row>
    <row r="115" spans="2:14" ht="15" hidden="1" customHeight="1" x14ac:dyDescent="0.25">
      <c r="B115" t="s">
        <v>571</v>
      </c>
      <c r="C115" s="25">
        <v>1103</v>
      </c>
      <c r="D115" s="25" t="s">
        <v>121</v>
      </c>
      <c r="E115" s="27"/>
      <c r="F115" s="26">
        <v>121529683.15000001</v>
      </c>
      <c r="G115" s="28">
        <f t="shared" si="3"/>
        <v>121529683.15000001</v>
      </c>
      <c r="J115" s="21"/>
      <c r="K115">
        <v>1103</v>
      </c>
      <c r="L115" t="s">
        <v>121</v>
      </c>
      <c r="N115" s="21">
        <v>121529683.15000001</v>
      </c>
    </row>
    <row r="116" spans="2:14" ht="15" hidden="1" customHeight="1" x14ac:dyDescent="0.25">
      <c r="B116" t="s">
        <v>571</v>
      </c>
      <c r="C116" s="25">
        <v>110301</v>
      </c>
      <c r="D116" s="25" t="s">
        <v>122</v>
      </c>
      <c r="E116" s="26"/>
      <c r="F116" s="27">
        <v>120018518.8</v>
      </c>
      <c r="G116" s="28">
        <f t="shared" si="3"/>
        <v>120018518.8</v>
      </c>
      <c r="J116" s="21"/>
      <c r="K116">
        <v>110301</v>
      </c>
      <c r="L116" t="s">
        <v>122</v>
      </c>
      <c r="N116" s="21">
        <v>120018518.8</v>
      </c>
    </row>
    <row r="117" spans="2:14" ht="15" hidden="1" customHeight="1" x14ac:dyDescent="0.25">
      <c r="B117" t="s">
        <v>571</v>
      </c>
      <c r="C117" s="29">
        <v>11030101</v>
      </c>
      <c r="D117" s="29" t="s">
        <v>123</v>
      </c>
      <c r="E117" s="35">
        <v>56032335</v>
      </c>
      <c r="F117" s="27"/>
      <c r="G117" s="28">
        <f t="shared" si="3"/>
        <v>56032335</v>
      </c>
      <c r="J117" s="21"/>
      <c r="K117">
        <v>11030101</v>
      </c>
      <c r="L117" t="s">
        <v>123</v>
      </c>
      <c r="M117" s="21">
        <v>56032335</v>
      </c>
    </row>
    <row r="118" spans="2:14" ht="15" hidden="1" customHeight="1" x14ac:dyDescent="0.25">
      <c r="B118" t="s">
        <v>571</v>
      </c>
      <c r="C118" s="29">
        <v>11030102</v>
      </c>
      <c r="D118" s="29" t="s">
        <v>124</v>
      </c>
      <c r="E118" s="30">
        <v>28877563.41</v>
      </c>
      <c r="F118" s="31"/>
      <c r="G118" s="28">
        <f t="shared" si="3"/>
        <v>28877563.41</v>
      </c>
      <c r="J118" s="21"/>
      <c r="K118">
        <v>11030102</v>
      </c>
      <c r="L118" t="s">
        <v>124</v>
      </c>
      <c r="M118" s="21">
        <v>28877563.41</v>
      </c>
    </row>
    <row r="119" spans="2:14" ht="15" hidden="1" customHeight="1" x14ac:dyDescent="0.25">
      <c r="B119" t="s">
        <v>571</v>
      </c>
      <c r="C119" s="29">
        <v>11030103</v>
      </c>
      <c r="D119" s="29" t="s">
        <v>125</v>
      </c>
      <c r="E119" s="30">
        <v>33094824</v>
      </c>
      <c r="F119" s="31"/>
      <c r="G119" s="28">
        <f t="shared" si="3"/>
        <v>33094824</v>
      </c>
      <c r="J119" s="21"/>
      <c r="K119">
        <v>11030103</v>
      </c>
      <c r="L119" t="s">
        <v>125</v>
      </c>
      <c r="M119" s="21">
        <v>33094824</v>
      </c>
    </row>
    <row r="120" spans="2:14" ht="15" hidden="1" customHeight="1" x14ac:dyDescent="0.25">
      <c r="B120" t="s">
        <v>571</v>
      </c>
      <c r="C120" s="29">
        <v>11030104</v>
      </c>
      <c r="D120" s="29" t="s">
        <v>594</v>
      </c>
      <c r="E120" s="30">
        <v>2013796.39</v>
      </c>
      <c r="F120" s="31"/>
      <c r="G120" s="28">
        <f t="shared" si="3"/>
        <v>2013796.39</v>
      </c>
      <c r="J120" s="21"/>
      <c r="K120">
        <v>11030104</v>
      </c>
      <c r="L120" t="s">
        <v>594</v>
      </c>
      <c r="M120" s="21">
        <v>2013796.39</v>
      </c>
    </row>
    <row r="121" spans="2:14" ht="15" hidden="1" customHeight="1" x14ac:dyDescent="0.25">
      <c r="B121" t="s">
        <v>571</v>
      </c>
      <c r="C121" s="25">
        <v>110302</v>
      </c>
      <c r="D121" s="25" t="s">
        <v>595</v>
      </c>
      <c r="E121" s="27"/>
      <c r="F121" s="26">
        <v>-0.05</v>
      </c>
      <c r="G121" s="28">
        <f t="shared" si="3"/>
        <v>-0.05</v>
      </c>
      <c r="J121" s="21"/>
      <c r="K121">
        <v>110302</v>
      </c>
      <c r="L121" t="s">
        <v>595</v>
      </c>
      <c r="N121" s="21">
        <v>-0.05</v>
      </c>
    </row>
    <row r="122" spans="2:14" ht="15" hidden="1" customHeight="1" x14ac:dyDescent="0.25">
      <c r="B122" t="s">
        <v>571</v>
      </c>
      <c r="C122" s="29">
        <v>11030201</v>
      </c>
      <c r="D122" s="29" t="s">
        <v>596</v>
      </c>
      <c r="E122" s="30">
        <v>0.08</v>
      </c>
      <c r="F122" s="31"/>
      <c r="G122" s="28">
        <f t="shared" si="3"/>
        <v>0.08</v>
      </c>
      <c r="J122" s="21"/>
      <c r="K122">
        <v>11030201</v>
      </c>
      <c r="L122" t="s">
        <v>596</v>
      </c>
      <c r="M122" s="21">
        <v>0.08</v>
      </c>
    </row>
    <row r="123" spans="2:14" ht="15" hidden="1" customHeight="1" x14ac:dyDescent="0.25">
      <c r="B123" t="s">
        <v>571</v>
      </c>
      <c r="C123" s="29">
        <v>11030211</v>
      </c>
      <c r="D123" s="29" t="s">
        <v>597</v>
      </c>
      <c r="E123" s="30">
        <v>0.12</v>
      </c>
      <c r="F123" s="31"/>
      <c r="G123" s="28">
        <f t="shared" si="3"/>
        <v>0.12</v>
      </c>
      <c r="J123" s="21"/>
      <c r="K123">
        <v>11030211</v>
      </c>
      <c r="L123" t="s">
        <v>597</v>
      </c>
      <c r="M123" s="21">
        <v>0.12</v>
      </c>
    </row>
    <row r="124" spans="2:14" ht="15" hidden="1" customHeight="1" x14ac:dyDescent="0.25">
      <c r="B124" t="s">
        <v>571</v>
      </c>
      <c r="C124" s="29">
        <v>11030223</v>
      </c>
      <c r="D124" s="29" t="s">
        <v>598</v>
      </c>
      <c r="E124" s="30">
        <v>-0.25</v>
      </c>
      <c r="F124" s="31"/>
      <c r="G124" s="28">
        <f t="shared" si="3"/>
        <v>-0.25</v>
      </c>
      <c r="J124" s="21"/>
      <c r="K124">
        <v>11030223</v>
      </c>
      <c r="L124" t="s">
        <v>598</v>
      </c>
      <c r="M124" s="21">
        <v>-0.25</v>
      </c>
    </row>
    <row r="125" spans="2:14" ht="15" hidden="1" customHeight="1" x14ac:dyDescent="0.25">
      <c r="B125" t="s">
        <v>571</v>
      </c>
      <c r="C125" s="25">
        <v>110303</v>
      </c>
      <c r="D125" s="25" t="s">
        <v>126</v>
      </c>
      <c r="E125" s="27"/>
      <c r="F125" s="26">
        <v>1511164.4</v>
      </c>
      <c r="G125" s="28">
        <f t="shared" si="3"/>
        <v>1511164.4</v>
      </c>
      <c r="J125" s="21"/>
      <c r="K125">
        <v>110303</v>
      </c>
      <c r="L125" t="s">
        <v>126</v>
      </c>
      <c r="N125" s="21">
        <v>1511164.4</v>
      </c>
    </row>
    <row r="126" spans="2:14" ht="15" hidden="1" customHeight="1" x14ac:dyDescent="0.25">
      <c r="B126" t="s">
        <v>571</v>
      </c>
      <c r="C126" s="29">
        <v>11030302</v>
      </c>
      <c r="D126" s="29" t="s">
        <v>127</v>
      </c>
      <c r="E126" s="35">
        <v>1511164.4</v>
      </c>
      <c r="F126" s="27"/>
      <c r="G126" s="28">
        <f t="shared" si="3"/>
        <v>1511164.4</v>
      </c>
      <c r="J126" s="21"/>
      <c r="K126">
        <v>11030302</v>
      </c>
      <c r="L126" t="s">
        <v>671</v>
      </c>
      <c r="M126" s="21">
        <v>1511164.4</v>
      </c>
    </row>
    <row r="127" spans="2:14" ht="15" hidden="1" customHeight="1" x14ac:dyDescent="0.25">
      <c r="B127" t="s">
        <v>571</v>
      </c>
      <c r="C127" s="29">
        <v>11030303</v>
      </c>
      <c r="D127" s="29" t="s">
        <v>128</v>
      </c>
      <c r="E127" s="30">
        <v>0</v>
      </c>
      <c r="F127" s="31"/>
      <c r="G127" s="28">
        <f t="shared" si="3"/>
        <v>0</v>
      </c>
      <c r="J127" s="21"/>
      <c r="K127">
        <v>11030303</v>
      </c>
      <c r="L127" t="s">
        <v>128</v>
      </c>
      <c r="M127" s="21">
        <v>0</v>
      </c>
    </row>
    <row r="128" spans="2:14" ht="15" hidden="1" customHeight="1" x14ac:dyDescent="0.25">
      <c r="B128" t="s">
        <v>571</v>
      </c>
      <c r="C128" s="29">
        <v>11030304</v>
      </c>
      <c r="D128" s="29" t="s">
        <v>129</v>
      </c>
      <c r="E128" s="30">
        <v>0</v>
      </c>
      <c r="F128" s="31"/>
      <c r="G128" s="28">
        <f t="shared" si="3"/>
        <v>0</v>
      </c>
      <c r="J128" s="21"/>
      <c r="K128">
        <v>11030304</v>
      </c>
      <c r="L128" t="s">
        <v>129</v>
      </c>
      <c r="M128" s="21">
        <v>0</v>
      </c>
    </row>
    <row r="129" spans="2:14" ht="15" hidden="1" customHeight="1" x14ac:dyDescent="0.25">
      <c r="B129" t="s">
        <v>571</v>
      </c>
      <c r="C129" s="29">
        <v>11030305</v>
      </c>
      <c r="D129" s="29" t="s">
        <v>130</v>
      </c>
      <c r="E129" s="30">
        <v>0</v>
      </c>
      <c r="F129" s="31"/>
      <c r="G129" s="28">
        <f t="shared" ref="G129:G133" si="4">SUM(E129:F129)</f>
        <v>0</v>
      </c>
      <c r="J129" s="21"/>
      <c r="K129">
        <v>11030305</v>
      </c>
      <c r="L129" t="s">
        <v>130</v>
      </c>
      <c r="M129" s="21">
        <v>0</v>
      </c>
    </row>
    <row r="130" spans="2:14" ht="15" hidden="1" customHeight="1" x14ac:dyDescent="0.25">
      <c r="B130" t="s">
        <v>571</v>
      </c>
      <c r="C130" s="25">
        <v>1104</v>
      </c>
      <c r="D130" s="25" t="s">
        <v>131</v>
      </c>
      <c r="E130" s="27"/>
      <c r="F130" s="26">
        <v>66014348684.889999</v>
      </c>
      <c r="G130" s="28">
        <f t="shared" si="4"/>
        <v>66014348684.889999</v>
      </c>
      <c r="J130" s="21"/>
      <c r="K130">
        <v>1104</v>
      </c>
      <c r="L130" t="s">
        <v>131</v>
      </c>
      <c r="N130" s="21">
        <v>66014348684.889999</v>
      </c>
    </row>
    <row r="131" spans="2:14" ht="15" hidden="1" customHeight="1" x14ac:dyDescent="0.25">
      <c r="B131" t="s">
        <v>571</v>
      </c>
      <c r="C131" s="25">
        <v>110401</v>
      </c>
      <c r="D131" s="25" t="s">
        <v>132</v>
      </c>
      <c r="E131" s="26"/>
      <c r="F131" s="27">
        <v>66014348684.889999</v>
      </c>
      <c r="G131" s="28">
        <f t="shared" si="4"/>
        <v>66014348684.889999</v>
      </c>
      <c r="J131" s="21"/>
      <c r="K131">
        <v>110401</v>
      </c>
      <c r="L131" t="s">
        <v>132</v>
      </c>
      <c r="N131" s="21">
        <v>66014348684.889999</v>
      </c>
    </row>
    <row r="132" spans="2:14" ht="15" hidden="1" customHeight="1" x14ac:dyDescent="0.25">
      <c r="B132" t="s">
        <v>571</v>
      </c>
      <c r="C132" s="29">
        <v>11040101</v>
      </c>
      <c r="D132" s="29" t="s">
        <v>133</v>
      </c>
      <c r="E132" s="35">
        <v>6554648022.5200005</v>
      </c>
      <c r="F132" s="27"/>
      <c r="G132" s="28">
        <f t="shared" si="4"/>
        <v>6554648022.5200005</v>
      </c>
      <c r="J132" s="21"/>
      <c r="K132">
        <v>11040101</v>
      </c>
      <c r="L132" t="s">
        <v>133</v>
      </c>
      <c r="M132" s="21">
        <v>6554648022.5200005</v>
      </c>
    </row>
    <row r="133" spans="2:14" ht="15" hidden="1" customHeight="1" x14ac:dyDescent="0.25">
      <c r="B133" t="s">
        <v>571</v>
      </c>
      <c r="C133" s="29">
        <v>11040102</v>
      </c>
      <c r="D133" s="29" t="s">
        <v>134</v>
      </c>
      <c r="E133" s="30">
        <v>15523771918.85</v>
      </c>
      <c r="F133" s="31"/>
      <c r="G133" s="28">
        <f t="shared" si="4"/>
        <v>15523771918.85</v>
      </c>
      <c r="J133" s="21"/>
      <c r="K133">
        <v>11040102</v>
      </c>
      <c r="L133" t="s">
        <v>134</v>
      </c>
      <c r="M133" s="21">
        <v>15523771918.85</v>
      </c>
    </row>
    <row r="134" spans="2:14" ht="15" hidden="1" customHeight="1" x14ac:dyDescent="0.25">
      <c r="B134" t="s">
        <v>571</v>
      </c>
      <c r="C134" s="29">
        <v>11040103</v>
      </c>
      <c r="D134" s="29" t="s">
        <v>599</v>
      </c>
      <c r="E134" s="30">
        <v>0</v>
      </c>
      <c r="F134" s="31"/>
      <c r="G134" s="28">
        <f>SUM(E134:F134)</f>
        <v>0</v>
      </c>
      <c r="J134" s="21"/>
      <c r="K134">
        <v>11040103</v>
      </c>
      <c r="L134" t="s">
        <v>599</v>
      </c>
      <c r="M134" s="21">
        <v>0</v>
      </c>
    </row>
    <row r="135" spans="2:14" ht="15" hidden="1" customHeight="1" x14ac:dyDescent="0.25">
      <c r="B135" t="s">
        <v>571</v>
      </c>
      <c r="C135" s="29">
        <v>11040105</v>
      </c>
      <c r="D135" s="29" t="s">
        <v>135</v>
      </c>
      <c r="E135" s="30">
        <v>18131815165.52</v>
      </c>
      <c r="F135" s="31"/>
      <c r="G135" s="28">
        <f>SUM(E135:F135)</f>
        <v>18131815165.52</v>
      </c>
      <c r="J135" s="21"/>
      <c r="K135">
        <v>11040105</v>
      </c>
      <c r="L135" t="s">
        <v>135</v>
      </c>
      <c r="M135" s="21">
        <v>18131815165.52</v>
      </c>
    </row>
    <row r="136" spans="2:14" ht="15" hidden="1" customHeight="1" x14ac:dyDescent="0.25">
      <c r="B136" t="s">
        <v>571</v>
      </c>
      <c r="C136" s="29">
        <v>11040106</v>
      </c>
      <c r="D136" s="29" t="s">
        <v>136</v>
      </c>
      <c r="E136" s="30">
        <v>0</v>
      </c>
      <c r="F136" s="31"/>
      <c r="G136" s="28">
        <f t="shared" ref="G136:G143" si="5">SUM(E136:F136)</f>
        <v>0</v>
      </c>
      <c r="J136" s="21"/>
      <c r="K136">
        <v>11040106</v>
      </c>
      <c r="L136" t="s">
        <v>136</v>
      </c>
      <c r="M136" s="21">
        <v>0</v>
      </c>
    </row>
    <row r="137" spans="2:14" ht="15" hidden="1" customHeight="1" x14ac:dyDescent="0.25">
      <c r="B137" t="s">
        <v>571</v>
      </c>
      <c r="C137" s="29">
        <v>11040193</v>
      </c>
      <c r="D137" s="29" t="s">
        <v>137</v>
      </c>
      <c r="E137" s="30">
        <v>0</v>
      </c>
      <c r="F137" s="31"/>
      <c r="G137" s="28">
        <f t="shared" si="5"/>
        <v>0</v>
      </c>
      <c r="J137" s="21"/>
      <c r="K137">
        <v>11040193</v>
      </c>
      <c r="L137" t="s">
        <v>137</v>
      </c>
      <c r="M137" s="21">
        <v>0</v>
      </c>
    </row>
    <row r="138" spans="2:14" ht="15" hidden="1" customHeight="1" x14ac:dyDescent="0.25">
      <c r="B138" t="s">
        <v>571</v>
      </c>
      <c r="C138" s="29">
        <v>11040194</v>
      </c>
      <c r="D138" s="29" t="s">
        <v>138</v>
      </c>
      <c r="E138" s="30">
        <v>0</v>
      </c>
      <c r="F138" s="31"/>
      <c r="G138" s="28">
        <f t="shared" si="5"/>
        <v>0</v>
      </c>
      <c r="J138" s="21"/>
      <c r="K138">
        <v>11040194</v>
      </c>
      <c r="L138" t="s">
        <v>138</v>
      </c>
      <c r="M138" s="21">
        <v>0</v>
      </c>
    </row>
    <row r="139" spans="2:14" ht="15" hidden="1" customHeight="1" x14ac:dyDescent="0.25">
      <c r="B139" t="s">
        <v>571</v>
      </c>
      <c r="C139" s="29">
        <v>11040196</v>
      </c>
      <c r="D139" s="29" t="s">
        <v>139</v>
      </c>
      <c r="E139" s="30">
        <v>0</v>
      </c>
      <c r="F139" s="31"/>
      <c r="G139" s="28">
        <f t="shared" si="5"/>
        <v>0</v>
      </c>
      <c r="J139" s="21"/>
      <c r="K139">
        <v>11040196</v>
      </c>
      <c r="L139" t="s">
        <v>139</v>
      </c>
      <c r="M139" s="21">
        <v>0</v>
      </c>
    </row>
    <row r="140" spans="2:14" ht="15" hidden="1" customHeight="1" x14ac:dyDescent="0.25">
      <c r="B140" t="s">
        <v>571</v>
      </c>
      <c r="C140" s="29">
        <v>11040197</v>
      </c>
      <c r="D140" s="29" t="s">
        <v>140</v>
      </c>
      <c r="E140" s="30">
        <v>0</v>
      </c>
      <c r="F140" s="31"/>
      <c r="G140" s="28">
        <f t="shared" si="5"/>
        <v>0</v>
      </c>
      <c r="J140" s="21"/>
      <c r="K140">
        <v>11040197</v>
      </c>
      <c r="L140" t="s">
        <v>140</v>
      </c>
      <c r="M140" s="21">
        <v>0</v>
      </c>
    </row>
    <row r="141" spans="2:14" ht="15" hidden="1" customHeight="1" x14ac:dyDescent="0.25">
      <c r="B141" t="s">
        <v>571</v>
      </c>
      <c r="C141" s="29">
        <v>11040198</v>
      </c>
      <c r="D141" s="29" t="s">
        <v>672</v>
      </c>
      <c r="E141" s="30">
        <v>-11102882027</v>
      </c>
      <c r="F141" s="31"/>
      <c r="G141" s="28">
        <f t="shared" si="5"/>
        <v>-11102882027</v>
      </c>
      <c r="J141" s="21"/>
      <c r="K141">
        <v>11040198</v>
      </c>
      <c r="L141" t="s">
        <v>672</v>
      </c>
      <c r="M141" s="21">
        <v>-11102882027</v>
      </c>
    </row>
    <row r="142" spans="2:14" ht="15" hidden="1" customHeight="1" x14ac:dyDescent="0.25">
      <c r="B142" t="s">
        <v>571</v>
      </c>
      <c r="C142" s="29">
        <v>11040199</v>
      </c>
      <c r="D142" s="29" t="s">
        <v>600</v>
      </c>
      <c r="E142" s="30">
        <v>36906995605</v>
      </c>
      <c r="F142" s="31"/>
      <c r="G142" s="28">
        <f t="shared" si="5"/>
        <v>36906995605</v>
      </c>
      <c r="J142" s="21"/>
      <c r="K142">
        <v>11040199</v>
      </c>
      <c r="L142" t="s">
        <v>600</v>
      </c>
      <c r="M142" s="21">
        <v>36906995605</v>
      </c>
    </row>
    <row r="143" spans="2:14" ht="15" hidden="1" customHeight="1" x14ac:dyDescent="0.25">
      <c r="B143" t="s">
        <v>571</v>
      </c>
      <c r="C143" s="29">
        <v>11040249</v>
      </c>
      <c r="D143" s="29" t="s">
        <v>601</v>
      </c>
      <c r="E143" s="30">
        <v>0</v>
      </c>
      <c r="F143" s="31"/>
      <c r="G143" s="28">
        <f t="shared" si="5"/>
        <v>0</v>
      </c>
      <c r="J143" s="21"/>
      <c r="K143">
        <v>11040249</v>
      </c>
      <c r="L143" t="s">
        <v>601</v>
      </c>
      <c r="M143" s="21">
        <v>0</v>
      </c>
    </row>
    <row r="144" spans="2:14" ht="15" hidden="1" customHeight="1" x14ac:dyDescent="0.25">
      <c r="B144" t="s">
        <v>571</v>
      </c>
      <c r="C144" s="25">
        <v>1105</v>
      </c>
      <c r="D144" s="25" t="s">
        <v>141</v>
      </c>
      <c r="E144" s="27"/>
      <c r="F144" s="26">
        <v>44861193371.75</v>
      </c>
      <c r="G144" s="28">
        <f t="shared" ref="G144:G146" si="6">SUM(E144:F144)</f>
        <v>44861193371.75</v>
      </c>
      <c r="J144" s="21"/>
      <c r="K144">
        <v>1105</v>
      </c>
      <c r="L144" t="s">
        <v>141</v>
      </c>
      <c r="N144" s="21">
        <v>44861193371.75</v>
      </c>
    </row>
    <row r="145" spans="2:14" ht="15" hidden="1" customHeight="1" x14ac:dyDescent="0.25">
      <c r="B145" t="s">
        <v>571</v>
      </c>
      <c r="C145" s="25">
        <v>110501</v>
      </c>
      <c r="D145" s="25" t="s">
        <v>142</v>
      </c>
      <c r="E145" s="26"/>
      <c r="F145" s="27">
        <v>44861193371.75</v>
      </c>
      <c r="G145" s="28">
        <f t="shared" si="6"/>
        <v>44861193371.75</v>
      </c>
      <c r="J145" s="21"/>
      <c r="K145">
        <v>110501</v>
      </c>
      <c r="L145" t="s">
        <v>142</v>
      </c>
      <c r="N145" s="21">
        <v>44861193371.75</v>
      </c>
    </row>
    <row r="146" spans="2:14" ht="15" hidden="1" customHeight="1" x14ac:dyDescent="0.25">
      <c r="B146" t="s">
        <v>571</v>
      </c>
      <c r="C146" s="29">
        <v>11050101</v>
      </c>
      <c r="D146" s="29" t="s">
        <v>143</v>
      </c>
      <c r="E146" s="35">
        <v>430536327</v>
      </c>
      <c r="F146" s="27"/>
      <c r="G146" s="28">
        <f t="shared" si="6"/>
        <v>430536327</v>
      </c>
      <c r="J146" s="21"/>
      <c r="K146">
        <v>11050101</v>
      </c>
      <c r="L146" t="s">
        <v>143</v>
      </c>
      <c r="M146" s="21">
        <v>430536327</v>
      </c>
    </row>
    <row r="147" spans="2:14" ht="15" hidden="1" customHeight="1" x14ac:dyDescent="0.25">
      <c r="B147" t="s">
        <v>571</v>
      </c>
      <c r="C147" s="29">
        <v>11050102</v>
      </c>
      <c r="D147" s="29" t="s">
        <v>602</v>
      </c>
      <c r="E147" s="35">
        <v>0.28000000000000003</v>
      </c>
      <c r="F147" s="27"/>
      <c r="G147" s="28">
        <f>SUM(E147:F147)</f>
        <v>0.28000000000000003</v>
      </c>
      <c r="J147" s="21"/>
      <c r="K147">
        <v>11050102</v>
      </c>
      <c r="L147" t="s">
        <v>602</v>
      </c>
      <c r="M147" s="21">
        <v>0.28000000000000003</v>
      </c>
    </row>
    <row r="148" spans="2:14" ht="15" hidden="1" customHeight="1" x14ac:dyDescent="0.25">
      <c r="B148" t="s">
        <v>571</v>
      </c>
      <c r="C148" s="29">
        <v>11050105</v>
      </c>
      <c r="D148" s="29" t="s">
        <v>144</v>
      </c>
      <c r="E148" s="30">
        <v>3083859</v>
      </c>
      <c r="F148" s="31"/>
      <c r="G148" s="28">
        <f>SUM(E148:F148)</f>
        <v>3083859</v>
      </c>
      <c r="J148" s="21"/>
      <c r="K148">
        <v>11050105</v>
      </c>
      <c r="L148" t="s">
        <v>144</v>
      </c>
      <c r="M148" s="21">
        <v>3083859</v>
      </c>
    </row>
    <row r="149" spans="2:14" ht="15" hidden="1" customHeight="1" x14ac:dyDescent="0.25">
      <c r="B149" t="s">
        <v>571</v>
      </c>
      <c r="C149" s="29">
        <v>11050106</v>
      </c>
      <c r="D149" s="29" t="s">
        <v>603</v>
      </c>
      <c r="E149" s="30">
        <v>0</v>
      </c>
      <c r="F149" s="31"/>
      <c r="G149" s="28">
        <f>SUM(E149:F149)</f>
        <v>0</v>
      </c>
      <c r="J149" s="21"/>
      <c r="K149">
        <v>11050106</v>
      </c>
      <c r="L149" t="s">
        <v>603</v>
      </c>
      <c r="M149" s="21">
        <v>0</v>
      </c>
    </row>
    <row r="150" spans="2:14" ht="15" hidden="1" customHeight="1" x14ac:dyDescent="0.25">
      <c r="B150" t="s">
        <v>571</v>
      </c>
      <c r="C150" s="29">
        <v>11050109</v>
      </c>
      <c r="D150" s="29" t="s">
        <v>145</v>
      </c>
      <c r="E150" s="30">
        <v>1098435000</v>
      </c>
      <c r="F150" s="31"/>
      <c r="G150" s="28">
        <f t="shared" ref="G150:G218" si="7">SUM(E150:F150)</f>
        <v>1098435000</v>
      </c>
      <c r="J150" s="21"/>
      <c r="K150">
        <v>11050109</v>
      </c>
      <c r="L150" t="s">
        <v>145</v>
      </c>
      <c r="M150" s="21">
        <v>1098435000</v>
      </c>
    </row>
    <row r="151" spans="2:14" ht="15" hidden="1" customHeight="1" x14ac:dyDescent="0.25">
      <c r="B151" t="s">
        <v>571</v>
      </c>
      <c r="C151" s="29">
        <v>11050110</v>
      </c>
      <c r="D151" s="29" t="s">
        <v>146</v>
      </c>
      <c r="E151" s="30">
        <v>31419553</v>
      </c>
      <c r="F151" s="31"/>
      <c r="G151" s="28">
        <f t="shared" si="7"/>
        <v>31419553</v>
      </c>
      <c r="J151" s="21"/>
      <c r="K151">
        <v>11050110</v>
      </c>
      <c r="L151" t="s">
        <v>146</v>
      </c>
      <c r="M151" s="21">
        <v>31419553</v>
      </c>
    </row>
    <row r="152" spans="2:14" ht="15" hidden="1" customHeight="1" x14ac:dyDescent="0.25">
      <c r="B152" t="s">
        <v>571</v>
      </c>
      <c r="C152" s="29">
        <v>11050111</v>
      </c>
      <c r="D152" s="29" t="s">
        <v>147</v>
      </c>
      <c r="E152" s="30">
        <v>13516946</v>
      </c>
      <c r="F152" s="31"/>
      <c r="G152" s="28">
        <f t="shared" si="7"/>
        <v>13516946</v>
      </c>
      <c r="J152" s="21"/>
      <c r="K152">
        <v>11050111</v>
      </c>
      <c r="L152" t="s">
        <v>147</v>
      </c>
      <c r="M152" s="21">
        <v>13516946</v>
      </c>
    </row>
    <row r="153" spans="2:14" ht="15" hidden="1" customHeight="1" x14ac:dyDescent="0.25">
      <c r="B153" t="s">
        <v>571</v>
      </c>
      <c r="C153" s="29">
        <v>11050112</v>
      </c>
      <c r="D153" s="29" t="s">
        <v>148</v>
      </c>
      <c r="E153" s="30">
        <v>0</v>
      </c>
      <c r="F153" s="31"/>
      <c r="G153" s="28">
        <f t="shared" si="7"/>
        <v>0</v>
      </c>
      <c r="J153" s="21"/>
      <c r="K153">
        <v>11050112</v>
      </c>
      <c r="L153" t="s">
        <v>673</v>
      </c>
      <c r="M153" s="21">
        <v>0</v>
      </c>
    </row>
    <row r="154" spans="2:14" ht="15" hidden="1" customHeight="1" x14ac:dyDescent="0.25">
      <c r="B154" t="s">
        <v>571</v>
      </c>
      <c r="C154" s="29">
        <v>11050113</v>
      </c>
      <c r="D154" s="29" t="s">
        <v>149</v>
      </c>
      <c r="E154" s="30">
        <v>49500179</v>
      </c>
      <c r="F154" s="31"/>
      <c r="G154" s="28">
        <f t="shared" si="7"/>
        <v>49500179</v>
      </c>
      <c r="J154" s="21"/>
      <c r="K154">
        <v>11050113</v>
      </c>
      <c r="L154" t="s">
        <v>149</v>
      </c>
      <c r="M154" s="21">
        <v>49500179</v>
      </c>
    </row>
    <row r="155" spans="2:14" ht="15" hidden="1" customHeight="1" x14ac:dyDescent="0.25">
      <c r="B155" t="s">
        <v>571</v>
      </c>
      <c r="C155" s="29">
        <v>11050114</v>
      </c>
      <c r="D155" s="29" t="s">
        <v>150</v>
      </c>
      <c r="E155" s="30">
        <v>0</v>
      </c>
      <c r="F155" s="31"/>
      <c r="G155" s="28">
        <f t="shared" si="7"/>
        <v>0</v>
      </c>
      <c r="J155" s="21"/>
      <c r="K155">
        <v>11050114</v>
      </c>
      <c r="L155" t="s">
        <v>150</v>
      </c>
      <c r="M155" s="21">
        <v>0</v>
      </c>
    </row>
    <row r="156" spans="2:14" ht="15" hidden="1" customHeight="1" x14ac:dyDescent="0.25">
      <c r="B156" t="s">
        <v>571</v>
      </c>
      <c r="C156" s="29">
        <v>11050115</v>
      </c>
      <c r="D156" s="29" t="s">
        <v>151</v>
      </c>
      <c r="E156" s="30">
        <v>3368224846.29</v>
      </c>
      <c r="F156" s="31"/>
      <c r="G156" s="28">
        <f t="shared" si="7"/>
        <v>3368224846.29</v>
      </c>
      <c r="J156" s="21"/>
      <c r="K156">
        <v>11050115</v>
      </c>
      <c r="L156" t="s">
        <v>674</v>
      </c>
      <c r="M156" s="21">
        <v>3368224846.29</v>
      </c>
    </row>
    <row r="157" spans="2:14" ht="15" hidden="1" customHeight="1" x14ac:dyDescent="0.25">
      <c r="B157" t="s">
        <v>571</v>
      </c>
      <c r="C157" s="29">
        <v>11050116</v>
      </c>
      <c r="D157" s="29" t="s">
        <v>152</v>
      </c>
      <c r="E157" s="30">
        <v>0.46</v>
      </c>
      <c r="F157" s="31"/>
      <c r="G157" s="28">
        <f t="shared" si="7"/>
        <v>0.46</v>
      </c>
      <c r="J157" s="21"/>
      <c r="K157">
        <v>11050116</v>
      </c>
      <c r="L157" t="s">
        <v>675</v>
      </c>
      <c r="M157" s="21">
        <v>0.46</v>
      </c>
    </row>
    <row r="158" spans="2:14" ht="15" hidden="1" customHeight="1" x14ac:dyDescent="0.25">
      <c r="B158" t="s">
        <v>571</v>
      </c>
      <c r="C158" s="29">
        <v>11050117</v>
      </c>
      <c r="D158" s="29" t="s">
        <v>153</v>
      </c>
      <c r="E158" s="30">
        <v>0</v>
      </c>
      <c r="F158" s="31"/>
      <c r="G158" s="28">
        <f t="shared" si="7"/>
        <v>0</v>
      </c>
      <c r="J158" s="21"/>
      <c r="K158">
        <v>11050117</v>
      </c>
      <c r="L158" t="s">
        <v>676</v>
      </c>
      <c r="M158" s="21">
        <v>0</v>
      </c>
    </row>
    <row r="159" spans="2:14" ht="15" hidden="1" customHeight="1" x14ac:dyDescent="0.25">
      <c r="B159" t="s">
        <v>571</v>
      </c>
      <c r="C159" s="29">
        <v>11050118</v>
      </c>
      <c r="D159" s="29" t="s">
        <v>154</v>
      </c>
      <c r="E159" s="30">
        <v>6244334089</v>
      </c>
      <c r="F159" s="31"/>
      <c r="G159" s="28">
        <f t="shared" si="7"/>
        <v>6244334089</v>
      </c>
      <c r="J159" s="21"/>
      <c r="K159">
        <v>11050118</v>
      </c>
      <c r="L159" t="s">
        <v>677</v>
      </c>
      <c r="M159" s="21">
        <v>6244334089</v>
      </c>
    </row>
    <row r="160" spans="2:14" ht="15" hidden="1" customHeight="1" x14ac:dyDescent="0.25">
      <c r="B160" t="s">
        <v>571</v>
      </c>
      <c r="C160" s="29">
        <v>11050119</v>
      </c>
      <c r="D160" s="29" t="s">
        <v>155</v>
      </c>
      <c r="E160" s="30">
        <v>1529554</v>
      </c>
      <c r="F160" s="31"/>
      <c r="G160" s="28">
        <f t="shared" si="7"/>
        <v>1529554</v>
      </c>
      <c r="J160" s="21"/>
      <c r="K160">
        <v>11050119</v>
      </c>
      <c r="L160" t="s">
        <v>155</v>
      </c>
      <c r="M160" s="21">
        <v>1529554</v>
      </c>
    </row>
    <row r="161" spans="2:14" ht="15" hidden="1" customHeight="1" x14ac:dyDescent="0.25">
      <c r="B161" t="s">
        <v>571</v>
      </c>
      <c r="C161" s="29">
        <v>11050120</v>
      </c>
      <c r="D161" s="29" t="s">
        <v>156</v>
      </c>
      <c r="E161" s="30">
        <v>-0.28000000000000003</v>
      </c>
      <c r="F161" s="31"/>
      <c r="G161" s="28">
        <f t="shared" si="7"/>
        <v>-0.28000000000000003</v>
      </c>
      <c r="J161" s="21"/>
      <c r="K161">
        <v>11050120</v>
      </c>
      <c r="L161" t="s">
        <v>156</v>
      </c>
      <c r="M161" s="21">
        <v>-0.28000000000000003</v>
      </c>
    </row>
    <row r="162" spans="2:14" ht="15" hidden="1" customHeight="1" x14ac:dyDescent="0.25">
      <c r="B162" t="s">
        <v>571</v>
      </c>
      <c r="C162" s="29">
        <v>11050121</v>
      </c>
      <c r="D162" s="29" t="s">
        <v>157</v>
      </c>
      <c r="E162" s="30">
        <v>648759291</v>
      </c>
      <c r="F162" s="31"/>
      <c r="G162" s="28">
        <f t="shared" si="7"/>
        <v>648759291</v>
      </c>
      <c r="J162" s="21"/>
      <c r="K162">
        <v>11050121</v>
      </c>
      <c r="L162" t="s">
        <v>157</v>
      </c>
      <c r="M162" s="21">
        <v>648759291</v>
      </c>
    </row>
    <row r="163" spans="2:14" ht="15" hidden="1" customHeight="1" x14ac:dyDescent="0.25">
      <c r="B163" t="s">
        <v>571</v>
      </c>
      <c r="C163" s="29">
        <v>11050122</v>
      </c>
      <c r="D163" s="29" t="s">
        <v>158</v>
      </c>
      <c r="E163" s="30">
        <v>210003929</v>
      </c>
      <c r="F163" s="31"/>
      <c r="G163" s="28">
        <f t="shared" si="7"/>
        <v>210003929</v>
      </c>
      <c r="J163" s="21"/>
      <c r="K163">
        <v>11050122</v>
      </c>
      <c r="L163" t="s">
        <v>158</v>
      </c>
      <c r="M163" s="21">
        <v>210003929</v>
      </c>
    </row>
    <row r="164" spans="2:14" ht="15" hidden="1" customHeight="1" x14ac:dyDescent="0.25">
      <c r="B164" t="s">
        <v>571</v>
      </c>
      <c r="C164" s="29">
        <v>11050123</v>
      </c>
      <c r="D164" s="29" t="s">
        <v>159</v>
      </c>
      <c r="E164" s="30">
        <v>0</v>
      </c>
      <c r="F164" s="31"/>
      <c r="G164" s="28">
        <f t="shared" si="7"/>
        <v>0</v>
      </c>
      <c r="J164" s="21"/>
      <c r="K164">
        <v>11050123</v>
      </c>
      <c r="L164" t="s">
        <v>159</v>
      </c>
      <c r="M164" s="21">
        <v>0</v>
      </c>
    </row>
    <row r="165" spans="2:14" ht="15" hidden="1" customHeight="1" x14ac:dyDescent="0.25">
      <c r="B165" t="s">
        <v>571</v>
      </c>
      <c r="C165" s="29">
        <v>11050124</v>
      </c>
      <c r="D165" s="29" t="s">
        <v>160</v>
      </c>
      <c r="E165" s="30">
        <v>0</v>
      </c>
      <c r="F165" s="31"/>
      <c r="G165" s="28">
        <f t="shared" si="7"/>
        <v>0</v>
      </c>
      <c r="J165" s="21"/>
      <c r="K165">
        <v>11050124</v>
      </c>
      <c r="L165" t="s">
        <v>160</v>
      </c>
      <c r="M165" s="21">
        <v>0</v>
      </c>
    </row>
    <row r="166" spans="2:14" ht="15" hidden="1" customHeight="1" x14ac:dyDescent="0.25">
      <c r="B166" t="s">
        <v>571</v>
      </c>
      <c r="C166" s="29">
        <v>11050125</v>
      </c>
      <c r="D166" s="29" t="s">
        <v>678</v>
      </c>
      <c r="E166" s="30">
        <v>3507669100</v>
      </c>
      <c r="F166" s="31"/>
      <c r="G166" s="28"/>
      <c r="J166" s="21"/>
      <c r="K166">
        <v>11050125</v>
      </c>
      <c r="L166" t="s">
        <v>678</v>
      </c>
      <c r="M166" s="21">
        <v>3507669100</v>
      </c>
    </row>
    <row r="167" spans="2:14" ht="15" hidden="1" customHeight="1" x14ac:dyDescent="0.25">
      <c r="B167" t="s">
        <v>571</v>
      </c>
      <c r="C167" s="29">
        <v>11050126</v>
      </c>
      <c r="D167" s="29" t="s">
        <v>679</v>
      </c>
      <c r="E167" s="30">
        <v>8481193937</v>
      </c>
      <c r="F167" s="31"/>
      <c r="G167" s="28"/>
      <c r="J167" s="21"/>
      <c r="K167">
        <v>11050126</v>
      </c>
      <c r="L167" t="s">
        <v>679</v>
      </c>
      <c r="M167" s="21">
        <v>8481193937</v>
      </c>
    </row>
    <row r="168" spans="2:14" ht="15" hidden="1" customHeight="1" x14ac:dyDescent="0.25">
      <c r="B168" t="s">
        <v>571</v>
      </c>
      <c r="C168" s="29">
        <v>11050127</v>
      </c>
      <c r="D168" s="29" t="s">
        <v>680</v>
      </c>
      <c r="E168" s="30">
        <v>20772986761</v>
      </c>
      <c r="F168" s="31"/>
      <c r="G168" s="28"/>
      <c r="J168" s="21"/>
      <c r="K168">
        <v>11050127</v>
      </c>
      <c r="L168" t="s">
        <v>680</v>
      </c>
      <c r="M168" s="21">
        <v>20772986761</v>
      </c>
    </row>
    <row r="169" spans="2:14" ht="15" hidden="1" customHeight="1" x14ac:dyDescent="0.25">
      <c r="B169" t="s">
        <v>571</v>
      </c>
      <c r="C169" s="29">
        <v>11050128</v>
      </c>
      <c r="D169" s="29" t="s">
        <v>681</v>
      </c>
      <c r="E169" s="30">
        <v>0</v>
      </c>
      <c r="F169" s="31"/>
      <c r="G169" s="28"/>
      <c r="J169" s="21"/>
      <c r="K169">
        <v>11050128</v>
      </c>
      <c r="L169" t="s">
        <v>681</v>
      </c>
      <c r="M169" s="21">
        <v>0</v>
      </c>
    </row>
    <row r="170" spans="2:14" ht="15" hidden="1" customHeight="1" x14ac:dyDescent="0.25">
      <c r="B170" t="s">
        <v>571</v>
      </c>
      <c r="C170" s="25">
        <v>1106</v>
      </c>
      <c r="D170" s="25" t="s">
        <v>161</v>
      </c>
      <c r="E170" s="27"/>
      <c r="F170" s="26">
        <v>188396933.38</v>
      </c>
      <c r="G170" s="28">
        <f t="shared" si="7"/>
        <v>188396933.38</v>
      </c>
      <c r="J170" s="21"/>
      <c r="K170">
        <v>1106</v>
      </c>
      <c r="L170" t="s">
        <v>161</v>
      </c>
      <c r="N170" s="21">
        <v>188396933.38</v>
      </c>
    </row>
    <row r="171" spans="2:14" ht="15" hidden="1" customHeight="1" x14ac:dyDescent="0.25">
      <c r="B171" t="s">
        <v>571</v>
      </c>
      <c r="C171" s="25">
        <v>110601</v>
      </c>
      <c r="D171" s="25" t="s">
        <v>162</v>
      </c>
      <c r="E171" s="26"/>
      <c r="F171" s="27">
        <v>188396933.38</v>
      </c>
      <c r="G171" s="28">
        <f t="shared" si="7"/>
        <v>188396933.38</v>
      </c>
      <c r="J171" s="21"/>
      <c r="K171">
        <v>110601</v>
      </c>
      <c r="L171" t="s">
        <v>162</v>
      </c>
      <c r="N171" s="21">
        <v>188396933.38</v>
      </c>
    </row>
    <row r="172" spans="2:14" ht="15" hidden="1" customHeight="1" x14ac:dyDescent="0.25">
      <c r="B172" t="s">
        <v>571</v>
      </c>
      <c r="C172" s="29">
        <v>11060101</v>
      </c>
      <c r="D172" s="29" t="s">
        <v>163</v>
      </c>
      <c r="E172" s="35">
        <v>0</v>
      </c>
      <c r="F172" s="30"/>
      <c r="G172" s="28">
        <f t="shared" si="7"/>
        <v>0</v>
      </c>
      <c r="J172" s="21"/>
      <c r="K172">
        <v>11060101</v>
      </c>
      <c r="L172" t="s">
        <v>163</v>
      </c>
      <c r="M172" s="21">
        <v>0</v>
      </c>
    </row>
    <row r="173" spans="2:14" ht="15" hidden="1" customHeight="1" x14ac:dyDescent="0.25">
      <c r="B173" t="s">
        <v>571</v>
      </c>
      <c r="C173" s="29">
        <v>11060102</v>
      </c>
      <c r="D173" s="29" t="s">
        <v>164</v>
      </c>
      <c r="E173" s="30">
        <v>188396933</v>
      </c>
      <c r="F173" s="31"/>
      <c r="G173" s="28">
        <f t="shared" si="7"/>
        <v>188396933</v>
      </c>
      <c r="J173" s="21"/>
      <c r="K173">
        <v>11060102</v>
      </c>
      <c r="L173" t="s">
        <v>164</v>
      </c>
      <c r="M173" s="21">
        <v>188396933</v>
      </c>
    </row>
    <row r="174" spans="2:14" ht="15" hidden="1" customHeight="1" x14ac:dyDescent="0.25">
      <c r="B174" t="s">
        <v>571</v>
      </c>
      <c r="C174" s="29">
        <v>11060104</v>
      </c>
      <c r="D174" s="29" t="s">
        <v>165</v>
      </c>
      <c r="E174" s="30">
        <v>0.38</v>
      </c>
      <c r="F174" s="31"/>
      <c r="G174" s="28">
        <f t="shared" si="7"/>
        <v>0.38</v>
      </c>
      <c r="J174" s="21"/>
      <c r="K174">
        <v>11060104</v>
      </c>
      <c r="L174" t="s">
        <v>165</v>
      </c>
      <c r="M174" s="21">
        <v>0.38</v>
      </c>
    </row>
    <row r="175" spans="2:14" ht="15" hidden="1" customHeight="1" x14ac:dyDescent="0.25">
      <c r="B175" t="s">
        <v>571</v>
      </c>
      <c r="C175" s="29">
        <v>11060112</v>
      </c>
      <c r="D175" s="29" t="s">
        <v>166</v>
      </c>
      <c r="E175" s="30">
        <v>0</v>
      </c>
      <c r="F175" s="31"/>
      <c r="G175" s="28">
        <f t="shared" si="7"/>
        <v>0</v>
      </c>
      <c r="J175" s="21"/>
      <c r="K175">
        <v>11060112</v>
      </c>
      <c r="L175" t="s">
        <v>166</v>
      </c>
      <c r="M175" s="21">
        <v>0</v>
      </c>
    </row>
    <row r="176" spans="2:14" ht="15" hidden="1" customHeight="1" x14ac:dyDescent="0.25">
      <c r="B176" t="s">
        <v>571</v>
      </c>
      <c r="C176" s="29">
        <v>11060113</v>
      </c>
      <c r="D176" s="29" t="s">
        <v>167</v>
      </c>
      <c r="E176" s="30">
        <v>0</v>
      </c>
      <c r="F176" s="31"/>
      <c r="G176" s="28">
        <f t="shared" si="7"/>
        <v>0</v>
      </c>
      <c r="J176" s="21"/>
      <c r="K176">
        <v>11060113</v>
      </c>
      <c r="L176" t="s">
        <v>167</v>
      </c>
      <c r="M176" s="21">
        <v>0</v>
      </c>
    </row>
    <row r="177" spans="2:13" ht="15" hidden="1" customHeight="1" x14ac:dyDescent="0.25">
      <c r="B177" t="s">
        <v>571</v>
      </c>
      <c r="C177" s="29">
        <v>11060114</v>
      </c>
      <c r="D177" s="29" t="s">
        <v>168</v>
      </c>
      <c r="E177" s="30">
        <v>0</v>
      </c>
      <c r="F177" s="31"/>
      <c r="G177" s="28">
        <f t="shared" si="7"/>
        <v>0</v>
      </c>
      <c r="J177" s="21"/>
      <c r="K177">
        <v>11060114</v>
      </c>
      <c r="L177" t="s">
        <v>168</v>
      </c>
      <c r="M177" s="21">
        <v>0</v>
      </c>
    </row>
    <row r="178" spans="2:13" ht="15" hidden="1" customHeight="1" x14ac:dyDescent="0.25">
      <c r="B178" t="s">
        <v>571</v>
      </c>
      <c r="C178" s="29">
        <v>11060115</v>
      </c>
      <c r="D178" s="29" t="s">
        <v>169</v>
      </c>
      <c r="E178" s="30">
        <v>0</v>
      </c>
      <c r="F178" s="31"/>
      <c r="G178" s="28">
        <f t="shared" si="7"/>
        <v>0</v>
      </c>
      <c r="J178" s="21"/>
      <c r="K178">
        <v>11060115</v>
      </c>
      <c r="L178" t="s">
        <v>169</v>
      </c>
      <c r="M178" s="21">
        <v>0</v>
      </c>
    </row>
    <row r="179" spans="2:13" ht="15" hidden="1" customHeight="1" x14ac:dyDescent="0.25">
      <c r="B179" t="s">
        <v>571</v>
      </c>
      <c r="C179" s="29">
        <v>11060116</v>
      </c>
      <c r="D179" s="29" t="s">
        <v>170</v>
      </c>
      <c r="E179" s="30">
        <v>0</v>
      </c>
      <c r="F179" s="31"/>
      <c r="G179" s="28">
        <f t="shared" si="7"/>
        <v>0</v>
      </c>
      <c r="J179" s="21"/>
      <c r="K179">
        <v>11060116</v>
      </c>
      <c r="L179" t="s">
        <v>170</v>
      </c>
      <c r="M179" s="21">
        <v>0</v>
      </c>
    </row>
    <row r="180" spans="2:13" ht="15" hidden="1" customHeight="1" x14ac:dyDescent="0.25">
      <c r="B180" t="s">
        <v>571</v>
      </c>
      <c r="C180" s="29">
        <v>11060117</v>
      </c>
      <c r="D180" s="29" t="s">
        <v>171</v>
      </c>
      <c r="E180" s="30">
        <v>0</v>
      </c>
      <c r="F180" s="31"/>
      <c r="G180" s="28">
        <f t="shared" si="7"/>
        <v>0</v>
      </c>
      <c r="J180" s="21"/>
      <c r="K180">
        <v>11060117</v>
      </c>
      <c r="L180" t="s">
        <v>171</v>
      </c>
      <c r="M180" s="21">
        <v>0</v>
      </c>
    </row>
    <row r="181" spans="2:13" ht="15" hidden="1" customHeight="1" x14ac:dyDescent="0.25">
      <c r="B181" t="s">
        <v>571</v>
      </c>
      <c r="C181" s="29">
        <v>11060118</v>
      </c>
      <c r="D181" s="29" t="s">
        <v>172</v>
      </c>
      <c r="E181" s="30">
        <v>0</v>
      </c>
      <c r="F181" s="31"/>
      <c r="G181" s="28">
        <f t="shared" si="7"/>
        <v>0</v>
      </c>
      <c r="J181" s="21"/>
      <c r="K181">
        <v>11060118</v>
      </c>
      <c r="L181" t="s">
        <v>172</v>
      </c>
      <c r="M181" s="21">
        <v>0</v>
      </c>
    </row>
    <row r="182" spans="2:13" ht="15" hidden="1" customHeight="1" x14ac:dyDescent="0.25">
      <c r="B182" t="s">
        <v>571</v>
      </c>
      <c r="C182" s="29">
        <v>11060119</v>
      </c>
      <c r="D182" s="29" t="s">
        <v>173</v>
      </c>
      <c r="E182" s="30">
        <v>0</v>
      </c>
      <c r="F182" s="31"/>
      <c r="G182" s="28">
        <f t="shared" si="7"/>
        <v>0</v>
      </c>
      <c r="J182" s="21"/>
      <c r="K182">
        <v>11060119</v>
      </c>
      <c r="L182" t="s">
        <v>173</v>
      </c>
      <c r="M182" s="21">
        <v>0</v>
      </c>
    </row>
    <row r="183" spans="2:13" ht="15" hidden="1" customHeight="1" x14ac:dyDescent="0.25">
      <c r="B183" t="s">
        <v>571</v>
      </c>
      <c r="C183" s="29">
        <v>11060120</v>
      </c>
      <c r="D183" s="29" t="s">
        <v>174</v>
      </c>
      <c r="E183" s="30">
        <v>0</v>
      </c>
      <c r="F183" s="31"/>
      <c r="G183" s="28">
        <f t="shared" si="7"/>
        <v>0</v>
      </c>
      <c r="J183" s="21"/>
      <c r="K183">
        <v>11060120</v>
      </c>
      <c r="L183" t="s">
        <v>174</v>
      </c>
      <c r="M183" s="21">
        <v>0</v>
      </c>
    </row>
    <row r="184" spans="2:13" ht="15" hidden="1" customHeight="1" x14ac:dyDescent="0.25">
      <c r="B184" t="s">
        <v>571</v>
      </c>
      <c r="C184" s="29">
        <v>11060121</v>
      </c>
      <c r="D184" s="29" t="s">
        <v>175</v>
      </c>
      <c r="E184" s="30">
        <v>0</v>
      </c>
      <c r="F184" s="31"/>
      <c r="G184" s="28">
        <f t="shared" si="7"/>
        <v>0</v>
      </c>
      <c r="J184" s="21"/>
      <c r="K184">
        <v>11060121</v>
      </c>
      <c r="L184" t="s">
        <v>175</v>
      </c>
      <c r="M184" s="21">
        <v>0</v>
      </c>
    </row>
    <row r="185" spans="2:13" ht="15" hidden="1" customHeight="1" x14ac:dyDescent="0.25">
      <c r="B185" t="s">
        <v>571</v>
      </c>
      <c r="C185" s="29">
        <v>11060122</v>
      </c>
      <c r="D185" s="29" t="s">
        <v>176</v>
      </c>
      <c r="E185" s="30">
        <v>0</v>
      </c>
      <c r="F185" s="31"/>
      <c r="G185" s="28">
        <f t="shared" si="7"/>
        <v>0</v>
      </c>
      <c r="J185" s="21"/>
      <c r="K185">
        <v>11060122</v>
      </c>
      <c r="L185" t="s">
        <v>176</v>
      </c>
      <c r="M185" s="21">
        <v>0</v>
      </c>
    </row>
    <row r="186" spans="2:13" ht="15" hidden="1" customHeight="1" x14ac:dyDescent="0.25">
      <c r="B186" t="s">
        <v>571</v>
      </c>
      <c r="C186" s="29">
        <v>11060123</v>
      </c>
      <c r="D186" s="29" t="s">
        <v>177</v>
      </c>
      <c r="E186" s="30">
        <v>0</v>
      </c>
      <c r="F186" s="31"/>
      <c r="G186" s="28">
        <f t="shared" si="7"/>
        <v>0</v>
      </c>
      <c r="J186" s="21"/>
      <c r="K186">
        <v>11060123</v>
      </c>
      <c r="L186" t="s">
        <v>177</v>
      </c>
      <c r="M186" s="21">
        <v>0</v>
      </c>
    </row>
    <row r="187" spans="2:13" ht="15" hidden="1" customHeight="1" x14ac:dyDescent="0.25">
      <c r="B187" t="s">
        <v>571</v>
      </c>
      <c r="C187" s="29">
        <v>11060124</v>
      </c>
      <c r="D187" s="29" t="s">
        <v>178</v>
      </c>
      <c r="E187" s="30">
        <v>0</v>
      </c>
      <c r="F187" s="31"/>
      <c r="G187" s="28">
        <f t="shared" si="7"/>
        <v>0</v>
      </c>
      <c r="J187" s="21"/>
      <c r="K187">
        <v>11060124</v>
      </c>
      <c r="L187" t="s">
        <v>178</v>
      </c>
      <c r="M187" s="21">
        <v>0</v>
      </c>
    </row>
    <row r="188" spans="2:13" ht="15" hidden="1" customHeight="1" x14ac:dyDescent="0.25">
      <c r="B188" t="s">
        <v>571</v>
      </c>
      <c r="C188" s="29">
        <v>11060125</v>
      </c>
      <c r="D188" s="29" t="s">
        <v>179</v>
      </c>
      <c r="E188" s="30">
        <v>0</v>
      </c>
      <c r="F188" s="31"/>
      <c r="G188" s="28">
        <f t="shared" si="7"/>
        <v>0</v>
      </c>
      <c r="J188" s="21"/>
      <c r="K188">
        <v>11060125</v>
      </c>
      <c r="L188" t="s">
        <v>179</v>
      </c>
      <c r="M188" s="21">
        <v>0</v>
      </c>
    </row>
    <row r="189" spans="2:13" ht="15" hidden="1" customHeight="1" x14ac:dyDescent="0.25">
      <c r="B189" t="s">
        <v>571</v>
      </c>
      <c r="C189" s="29">
        <v>11060126</v>
      </c>
      <c r="D189" s="29" t="s">
        <v>180</v>
      </c>
      <c r="E189" s="30">
        <v>0</v>
      </c>
      <c r="F189" s="31"/>
      <c r="G189" s="28">
        <f t="shared" si="7"/>
        <v>0</v>
      </c>
      <c r="J189" s="21"/>
      <c r="K189">
        <v>11060126</v>
      </c>
      <c r="L189" t="s">
        <v>180</v>
      </c>
      <c r="M189" s="21">
        <v>0</v>
      </c>
    </row>
    <row r="190" spans="2:13" ht="15" hidden="1" customHeight="1" x14ac:dyDescent="0.25">
      <c r="B190" t="s">
        <v>571</v>
      </c>
      <c r="C190" s="29">
        <v>11060127</v>
      </c>
      <c r="D190" s="29" t="s">
        <v>181</v>
      </c>
      <c r="E190" s="30">
        <v>0</v>
      </c>
      <c r="F190" s="31"/>
      <c r="G190" s="28">
        <f t="shared" si="7"/>
        <v>0</v>
      </c>
      <c r="J190" s="21"/>
      <c r="K190">
        <v>11060127</v>
      </c>
      <c r="L190" t="s">
        <v>181</v>
      </c>
      <c r="M190" s="21">
        <v>0</v>
      </c>
    </row>
    <row r="191" spans="2:13" ht="15" hidden="1" customHeight="1" x14ac:dyDescent="0.25">
      <c r="B191" t="s">
        <v>571</v>
      </c>
      <c r="C191" s="29">
        <v>11060128</v>
      </c>
      <c r="D191" s="29" t="s">
        <v>179</v>
      </c>
      <c r="E191" s="30">
        <v>0</v>
      </c>
      <c r="F191" s="31"/>
      <c r="G191" s="28">
        <f t="shared" si="7"/>
        <v>0</v>
      </c>
      <c r="J191" s="21"/>
      <c r="K191">
        <v>11060128</v>
      </c>
      <c r="L191" t="s">
        <v>179</v>
      </c>
      <c r="M191" s="21">
        <v>0</v>
      </c>
    </row>
    <row r="192" spans="2:13" ht="15" hidden="1" customHeight="1" x14ac:dyDescent="0.25">
      <c r="B192" t="s">
        <v>571</v>
      </c>
      <c r="C192" s="29">
        <v>11060130</v>
      </c>
      <c r="D192" s="29" t="s">
        <v>604</v>
      </c>
      <c r="E192" s="30">
        <v>0</v>
      </c>
      <c r="F192" s="31"/>
      <c r="G192" s="28">
        <f t="shared" si="7"/>
        <v>0</v>
      </c>
      <c r="J192" s="21"/>
      <c r="K192">
        <v>11060130</v>
      </c>
      <c r="L192" t="s">
        <v>682</v>
      </c>
      <c r="M192" s="21">
        <v>0</v>
      </c>
    </row>
    <row r="193" spans="2:14" ht="15" hidden="1" customHeight="1" x14ac:dyDescent="0.25">
      <c r="B193" t="s">
        <v>571</v>
      </c>
      <c r="C193" s="29">
        <v>11060131</v>
      </c>
      <c r="D193" s="29" t="s">
        <v>605</v>
      </c>
      <c r="E193" s="30">
        <v>0</v>
      </c>
      <c r="F193" s="31"/>
      <c r="G193" s="28">
        <f t="shared" si="7"/>
        <v>0</v>
      </c>
      <c r="J193" s="21"/>
      <c r="K193">
        <v>11060131</v>
      </c>
      <c r="L193" t="s">
        <v>605</v>
      </c>
      <c r="M193" s="21">
        <v>0</v>
      </c>
    </row>
    <row r="194" spans="2:14" ht="15" hidden="1" customHeight="1" x14ac:dyDescent="0.25">
      <c r="B194" t="s">
        <v>571</v>
      </c>
      <c r="C194" s="25">
        <v>1107</v>
      </c>
      <c r="D194" s="25" t="s">
        <v>182</v>
      </c>
      <c r="E194" s="27"/>
      <c r="F194" s="26">
        <v>434211133.26499999</v>
      </c>
      <c r="G194" s="28">
        <f t="shared" si="7"/>
        <v>434211133.26499999</v>
      </c>
      <c r="J194" s="21"/>
      <c r="K194">
        <v>1107</v>
      </c>
      <c r="L194" t="s">
        <v>182</v>
      </c>
      <c r="N194" s="21">
        <v>434211133.26499999</v>
      </c>
    </row>
    <row r="195" spans="2:14" ht="15" hidden="1" customHeight="1" x14ac:dyDescent="0.25">
      <c r="B195" t="s">
        <v>571</v>
      </c>
      <c r="C195" s="25">
        <v>110701</v>
      </c>
      <c r="D195" s="25" t="s">
        <v>183</v>
      </c>
      <c r="E195" s="26"/>
      <c r="F195" s="27">
        <v>434211133.26499999</v>
      </c>
      <c r="G195" s="28">
        <f t="shared" si="7"/>
        <v>434211133.26499999</v>
      </c>
      <c r="J195" s="21"/>
      <c r="K195">
        <v>110701</v>
      </c>
      <c r="L195" t="s">
        <v>183</v>
      </c>
      <c r="N195" s="21">
        <v>434211133.26499999</v>
      </c>
    </row>
    <row r="196" spans="2:14" ht="15" hidden="1" customHeight="1" x14ac:dyDescent="0.25">
      <c r="B196" t="s">
        <v>571</v>
      </c>
      <c r="C196" s="29">
        <v>11070101</v>
      </c>
      <c r="D196" s="29" t="s">
        <v>184</v>
      </c>
      <c r="E196" s="35">
        <v>376707332.03299999</v>
      </c>
      <c r="F196" s="30"/>
      <c r="G196" s="28">
        <f t="shared" si="7"/>
        <v>376707332.03299999</v>
      </c>
      <c r="J196" s="21"/>
      <c r="K196">
        <v>11070101</v>
      </c>
      <c r="L196" t="s">
        <v>184</v>
      </c>
      <c r="M196" s="21">
        <v>376707332.03299999</v>
      </c>
    </row>
    <row r="197" spans="2:14" ht="15" hidden="1" customHeight="1" x14ac:dyDescent="0.25">
      <c r="B197" t="s">
        <v>571</v>
      </c>
      <c r="C197" s="29">
        <v>11070102</v>
      </c>
      <c r="D197" s="29" t="s">
        <v>185</v>
      </c>
      <c r="E197" s="30">
        <v>0</v>
      </c>
      <c r="F197" s="31"/>
      <c r="G197" s="28">
        <f t="shared" si="7"/>
        <v>0</v>
      </c>
      <c r="J197" s="21"/>
      <c r="K197">
        <v>11070102</v>
      </c>
      <c r="L197" t="s">
        <v>185</v>
      </c>
      <c r="M197" s="21">
        <v>0</v>
      </c>
    </row>
    <row r="198" spans="2:14" ht="15" hidden="1" customHeight="1" x14ac:dyDescent="0.25">
      <c r="B198" t="s">
        <v>571</v>
      </c>
      <c r="C198" s="29">
        <v>11070103</v>
      </c>
      <c r="D198" s="29" t="s">
        <v>606</v>
      </c>
      <c r="E198" s="37">
        <v>0</v>
      </c>
      <c r="F198" s="31"/>
      <c r="G198" s="28">
        <f t="shared" si="7"/>
        <v>0</v>
      </c>
      <c r="J198" s="21"/>
      <c r="K198">
        <v>11070103</v>
      </c>
      <c r="L198" t="s">
        <v>606</v>
      </c>
      <c r="M198" s="21">
        <v>0</v>
      </c>
    </row>
    <row r="199" spans="2:14" ht="15" hidden="1" customHeight="1" x14ac:dyDescent="0.25">
      <c r="B199" t="s">
        <v>571</v>
      </c>
      <c r="C199" s="29">
        <v>11070105</v>
      </c>
      <c r="D199" s="29" t="s">
        <v>186</v>
      </c>
      <c r="E199" s="30">
        <v>47234224</v>
      </c>
      <c r="F199" s="31"/>
      <c r="G199" s="28">
        <f t="shared" si="7"/>
        <v>47234224</v>
      </c>
      <c r="J199" s="21"/>
      <c r="K199">
        <v>11070105</v>
      </c>
      <c r="L199" t="s">
        <v>186</v>
      </c>
      <c r="M199" s="21">
        <v>47234224</v>
      </c>
    </row>
    <row r="200" spans="2:14" ht="15" hidden="1" customHeight="1" x14ac:dyDescent="0.25">
      <c r="B200" t="s">
        <v>571</v>
      </c>
      <c r="C200" s="29">
        <v>11070106</v>
      </c>
      <c r="D200" s="29" t="s">
        <v>187</v>
      </c>
      <c r="E200" s="30">
        <v>0</v>
      </c>
      <c r="F200" s="31"/>
      <c r="G200" s="28">
        <f t="shared" si="7"/>
        <v>0</v>
      </c>
      <c r="J200" s="21"/>
      <c r="K200">
        <v>11070106</v>
      </c>
      <c r="L200" t="s">
        <v>187</v>
      </c>
      <c r="M200" s="21">
        <v>0</v>
      </c>
    </row>
    <row r="201" spans="2:14" ht="15" hidden="1" customHeight="1" x14ac:dyDescent="0.25">
      <c r="B201" t="s">
        <v>571</v>
      </c>
      <c r="C201" s="29">
        <v>11070110</v>
      </c>
      <c r="D201" s="29" t="s">
        <v>188</v>
      </c>
      <c r="E201" s="30">
        <v>0.23200000000000001</v>
      </c>
      <c r="F201" s="31"/>
      <c r="G201" s="28">
        <f t="shared" si="7"/>
        <v>0.23200000000000001</v>
      </c>
      <c r="J201" s="21"/>
      <c r="K201">
        <v>11070110</v>
      </c>
      <c r="L201" t="s">
        <v>188</v>
      </c>
      <c r="M201" s="21">
        <v>0.23200000000000001</v>
      </c>
    </row>
    <row r="202" spans="2:14" ht="15" hidden="1" customHeight="1" x14ac:dyDescent="0.25">
      <c r="B202" t="s">
        <v>571</v>
      </c>
      <c r="C202" s="29">
        <v>11070111</v>
      </c>
      <c r="D202" s="29" t="s">
        <v>189</v>
      </c>
      <c r="E202" s="30">
        <v>0</v>
      </c>
      <c r="F202" s="31"/>
      <c r="G202" s="28">
        <f t="shared" si="7"/>
        <v>0</v>
      </c>
      <c r="J202" s="21"/>
      <c r="K202">
        <v>11070111</v>
      </c>
      <c r="L202" t="s">
        <v>189</v>
      </c>
      <c r="M202" s="21">
        <v>0</v>
      </c>
    </row>
    <row r="203" spans="2:14" ht="15" hidden="1" customHeight="1" x14ac:dyDescent="0.25">
      <c r="B203" t="s">
        <v>571</v>
      </c>
      <c r="C203" s="29">
        <v>11070112</v>
      </c>
      <c r="D203" s="29" t="s">
        <v>190</v>
      </c>
      <c r="E203" s="30">
        <v>10269577</v>
      </c>
      <c r="F203" s="31"/>
      <c r="G203" s="28">
        <f t="shared" si="7"/>
        <v>10269577</v>
      </c>
      <c r="J203" s="21"/>
      <c r="K203">
        <v>11070112</v>
      </c>
      <c r="L203" t="s">
        <v>190</v>
      </c>
      <c r="M203" s="21">
        <v>10269577</v>
      </c>
    </row>
    <row r="204" spans="2:14" ht="15" hidden="1" customHeight="1" x14ac:dyDescent="0.25">
      <c r="B204" t="s">
        <v>571</v>
      </c>
      <c r="C204" s="29">
        <v>11070113</v>
      </c>
      <c r="D204" s="29" t="s">
        <v>607</v>
      </c>
      <c r="E204" s="30">
        <v>0</v>
      </c>
      <c r="F204" s="31"/>
      <c r="G204" s="28">
        <f t="shared" si="7"/>
        <v>0</v>
      </c>
      <c r="J204" s="21"/>
      <c r="K204">
        <v>11070113</v>
      </c>
      <c r="L204" t="s">
        <v>607</v>
      </c>
      <c r="M204" s="21">
        <v>0</v>
      </c>
    </row>
    <row r="205" spans="2:14" ht="15" hidden="1" customHeight="1" x14ac:dyDescent="0.25">
      <c r="B205" t="s">
        <v>571</v>
      </c>
      <c r="C205" s="25">
        <v>1108</v>
      </c>
      <c r="D205" s="25" t="s">
        <v>191</v>
      </c>
      <c r="E205" s="27"/>
      <c r="F205" s="26">
        <v>49860001</v>
      </c>
      <c r="G205" s="28">
        <f t="shared" si="7"/>
        <v>49860001</v>
      </c>
      <c r="J205" s="21"/>
      <c r="K205">
        <v>1108</v>
      </c>
      <c r="L205" t="s">
        <v>191</v>
      </c>
      <c r="N205" s="21">
        <v>49860001</v>
      </c>
    </row>
    <row r="206" spans="2:14" ht="15" hidden="1" customHeight="1" x14ac:dyDescent="0.25">
      <c r="B206" t="s">
        <v>571</v>
      </c>
      <c r="C206" s="25">
        <v>110801</v>
      </c>
      <c r="D206" s="25" t="s">
        <v>191</v>
      </c>
      <c r="E206" s="26"/>
      <c r="F206" s="27">
        <v>49860001</v>
      </c>
      <c r="G206" s="28">
        <f t="shared" si="7"/>
        <v>49860001</v>
      </c>
      <c r="J206" s="21"/>
      <c r="K206">
        <v>110801</v>
      </c>
      <c r="L206" t="s">
        <v>191</v>
      </c>
      <c r="N206" s="21">
        <v>49860001</v>
      </c>
    </row>
    <row r="207" spans="2:14" ht="15" hidden="1" customHeight="1" x14ac:dyDescent="0.25">
      <c r="B207" t="s">
        <v>571</v>
      </c>
      <c r="C207" s="29">
        <v>11080101</v>
      </c>
      <c r="D207" s="29" t="s">
        <v>192</v>
      </c>
      <c r="E207" s="35">
        <v>0</v>
      </c>
      <c r="F207" s="30"/>
      <c r="G207" s="28">
        <f t="shared" si="7"/>
        <v>0</v>
      </c>
      <c r="J207" s="21"/>
      <c r="K207">
        <v>11080101</v>
      </c>
      <c r="L207" t="s">
        <v>192</v>
      </c>
      <c r="M207" s="21">
        <v>0</v>
      </c>
    </row>
    <row r="208" spans="2:14" ht="15" hidden="1" customHeight="1" x14ac:dyDescent="0.25">
      <c r="B208" t="s">
        <v>571</v>
      </c>
      <c r="C208" s="29">
        <v>11080102</v>
      </c>
      <c r="D208" s="29" t="s">
        <v>193</v>
      </c>
      <c r="E208" s="30">
        <v>49860001</v>
      </c>
      <c r="F208" s="31"/>
      <c r="G208" s="28">
        <f t="shared" si="7"/>
        <v>49860001</v>
      </c>
      <c r="J208" s="21"/>
      <c r="K208">
        <v>11080102</v>
      </c>
      <c r="L208" t="s">
        <v>193</v>
      </c>
      <c r="M208" s="21">
        <v>49860001</v>
      </c>
    </row>
    <row r="209" spans="2:14" ht="15" hidden="1" customHeight="1" x14ac:dyDescent="0.25">
      <c r="B209" t="s">
        <v>571</v>
      </c>
      <c r="C209" s="25">
        <v>1110</v>
      </c>
      <c r="D209" s="25" t="s">
        <v>194</v>
      </c>
      <c r="E209" s="27"/>
      <c r="F209" s="26">
        <v>96016187366.070007</v>
      </c>
      <c r="G209" s="28">
        <f t="shared" si="7"/>
        <v>96016187366.070007</v>
      </c>
      <c r="J209" s="21"/>
      <c r="K209">
        <v>1110</v>
      </c>
      <c r="L209" t="s">
        <v>194</v>
      </c>
      <c r="N209" s="21">
        <v>96016187366.070007</v>
      </c>
    </row>
    <row r="210" spans="2:14" ht="15" hidden="1" customHeight="1" x14ac:dyDescent="0.25">
      <c r="B210" t="s">
        <v>571</v>
      </c>
      <c r="C210" s="25">
        <v>111001</v>
      </c>
      <c r="D210" s="25" t="s">
        <v>195</v>
      </c>
      <c r="E210" s="26"/>
      <c r="F210" s="27">
        <v>96016187366.070007</v>
      </c>
      <c r="G210" s="28">
        <f t="shared" si="7"/>
        <v>96016187366.070007</v>
      </c>
      <c r="J210" s="21"/>
      <c r="K210">
        <v>111001</v>
      </c>
      <c r="L210" t="s">
        <v>195</v>
      </c>
      <c r="N210" s="21">
        <v>96016187366.070007</v>
      </c>
    </row>
    <row r="211" spans="2:14" ht="15" hidden="1" customHeight="1" x14ac:dyDescent="0.25">
      <c r="B211" t="s">
        <v>571</v>
      </c>
      <c r="C211" s="29">
        <v>11100101</v>
      </c>
      <c r="D211" s="29" t="s">
        <v>196</v>
      </c>
      <c r="E211" s="35">
        <v>20854854849.619999</v>
      </c>
      <c r="F211" s="27"/>
      <c r="G211" s="28">
        <f t="shared" si="7"/>
        <v>20854854849.619999</v>
      </c>
      <c r="J211" s="21"/>
      <c r="K211">
        <v>11100101</v>
      </c>
      <c r="L211" t="s">
        <v>196</v>
      </c>
      <c r="M211" s="21">
        <v>20854854849.619999</v>
      </c>
    </row>
    <row r="212" spans="2:14" ht="15" hidden="1" customHeight="1" x14ac:dyDescent="0.25">
      <c r="B212" t="s">
        <v>571</v>
      </c>
      <c r="C212" s="29">
        <v>11100102</v>
      </c>
      <c r="D212" s="29" t="s">
        <v>608</v>
      </c>
      <c r="E212" s="38">
        <v>0</v>
      </c>
      <c r="F212" s="27"/>
      <c r="G212" s="28">
        <f t="shared" si="7"/>
        <v>0</v>
      </c>
      <c r="J212" s="21"/>
      <c r="K212">
        <v>11100102</v>
      </c>
      <c r="L212" t="s">
        <v>608</v>
      </c>
      <c r="M212" s="21">
        <v>0</v>
      </c>
    </row>
    <row r="213" spans="2:14" ht="15" hidden="1" customHeight="1" x14ac:dyDescent="0.25">
      <c r="B213" t="s">
        <v>571</v>
      </c>
      <c r="C213" s="29">
        <v>11100103</v>
      </c>
      <c r="D213" s="29" t="s">
        <v>197</v>
      </c>
      <c r="E213" s="30">
        <v>20059677747.450001</v>
      </c>
      <c r="F213" s="31"/>
      <c r="G213" s="28">
        <f t="shared" si="7"/>
        <v>20059677747.450001</v>
      </c>
      <c r="J213" s="21"/>
      <c r="K213">
        <v>11100103</v>
      </c>
      <c r="L213" t="s">
        <v>197</v>
      </c>
      <c r="M213" s="21">
        <v>20059677747.450001</v>
      </c>
    </row>
    <row r="214" spans="2:14" ht="15" hidden="1" customHeight="1" x14ac:dyDescent="0.25">
      <c r="B214" t="s">
        <v>571</v>
      </c>
      <c r="C214" s="29">
        <v>11100107</v>
      </c>
      <c r="D214" s="29" t="s">
        <v>198</v>
      </c>
      <c r="E214" s="30">
        <v>0</v>
      </c>
      <c r="F214" s="31"/>
      <c r="G214" s="28">
        <f t="shared" si="7"/>
        <v>0</v>
      </c>
      <c r="J214" s="21"/>
      <c r="K214">
        <v>11100107</v>
      </c>
      <c r="L214" t="s">
        <v>198</v>
      </c>
      <c r="M214" s="21">
        <v>0</v>
      </c>
    </row>
    <row r="215" spans="2:14" ht="15" hidden="1" customHeight="1" x14ac:dyDescent="0.25">
      <c r="B215" t="s">
        <v>571</v>
      </c>
      <c r="C215" s="29">
        <v>11100199</v>
      </c>
      <c r="D215" s="29" t="s">
        <v>609</v>
      </c>
      <c r="E215" s="30">
        <v>55101654769</v>
      </c>
      <c r="F215" s="31"/>
      <c r="G215" s="28">
        <f t="shared" si="7"/>
        <v>55101654769</v>
      </c>
      <c r="J215" s="21"/>
      <c r="K215">
        <v>11100199</v>
      </c>
      <c r="L215" t="s">
        <v>609</v>
      </c>
      <c r="M215" s="21">
        <v>55101654769</v>
      </c>
    </row>
    <row r="216" spans="2:14" ht="15" hidden="1" customHeight="1" x14ac:dyDescent="0.25">
      <c r="B216" t="s">
        <v>571</v>
      </c>
      <c r="C216" s="25">
        <v>1111</v>
      </c>
      <c r="D216" s="25" t="s">
        <v>199</v>
      </c>
      <c r="E216" s="27"/>
      <c r="F216" s="26">
        <v>72193309.258000001</v>
      </c>
      <c r="G216" s="28">
        <f t="shared" si="7"/>
        <v>72193309.258000001</v>
      </c>
      <c r="J216" s="21"/>
      <c r="K216">
        <v>1111</v>
      </c>
      <c r="L216" t="s">
        <v>199</v>
      </c>
      <c r="N216" s="21">
        <v>72193309.258000001</v>
      </c>
    </row>
    <row r="217" spans="2:14" ht="15" hidden="1" customHeight="1" x14ac:dyDescent="0.25">
      <c r="B217" t="s">
        <v>571</v>
      </c>
      <c r="C217" s="25">
        <v>111101</v>
      </c>
      <c r="D217" s="25" t="s">
        <v>200</v>
      </c>
      <c r="E217" s="26"/>
      <c r="F217" s="27">
        <v>72193309.258000001</v>
      </c>
      <c r="G217" s="28">
        <f t="shared" si="7"/>
        <v>72193309.258000001</v>
      </c>
      <c r="J217" s="21"/>
      <c r="K217">
        <v>111101</v>
      </c>
      <c r="L217" t="s">
        <v>200</v>
      </c>
      <c r="N217" s="21">
        <v>72193309.258000001</v>
      </c>
    </row>
    <row r="218" spans="2:14" ht="15" hidden="1" customHeight="1" x14ac:dyDescent="0.25">
      <c r="B218" t="s">
        <v>571</v>
      </c>
      <c r="C218" s="29">
        <v>11110101</v>
      </c>
      <c r="D218" s="29" t="s">
        <v>201</v>
      </c>
      <c r="E218" s="35">
        <v>59174131</v>
      </c>
      <c r="F218" s="30"/>
      <c r="G218" s="28">
        <f t="shared" si="7"/>
        <v>59174131</v>
      </c>
      <c r="J218" s="21"/>
      <c r="K218">
        <v>11110101</v>
      </c>
      <c r="L218" t="s">
        <v>201</v>
      </c>
      <c r="M218" s="21">
        <v>59174131</v>
      </c>
    </row>
    <row r="219" spans="2:14" ht="15" hidden="1" customHeight="1" x14ac:dyDescent="0.25">
      <c r="B219" t="s">
        <v>571</v>
      </c>
      <c r="C219" s="29">
        <v>11110103</v>
      </c>
      <c r="D219" s="29" t="s">
        <v>202</v>
      </c>
      <c r="E219" s="30">
        <v>0.34</v>
      </c>
      <c r="F219" s="31"/>
      <c r="G219" s="28">
        <f t="shared" ref="G219:G302" si="8">SUM(E219:F219)</f>
        <v>0.34</v>
      </c>
      <c r="J219" s="21"/>
      <c r="K219">
        <v>11110103</v>
      </c>
      <c r="L219" t="s">
        <v>202</v>
      </c>
      <c r="M219" s="21">
        <v>0.34</v>
      </c>
    </row>
    <row r="220" spans="2:14" ht="15" hidden="1" customHeight="1" x14ac:dyDescent="0.25">
      <c r="B220" t="s">
        <v>571</v>
      </c>
      <c r="C220" s="29">
        <v>11110104</v>
      </c>
      <c r="D220" s="29" t="s">
        <v>203</v>
      </c>
      <c r="E220" s="30">
        <v>0.19</v>
      </c>
      <c r="F220" s="31"/>
      <c r="G220" s="28">
        <f t="shared" si="8"/>
        <v>0.19</v>
      </c>
      <c r="J220" s="21"/>
      <c r="K220">
        <v>11110104</v>
      </c>
      <c r="L220" t="s">
        <v>203</v>
      </c>
      <c r="M220" s="21">
        <v>0.19</v>
      </c>
    </row>
    <row r="221" spans="2:14" ht="15" hidden="1" customHeight="1" x14ac:dyDescent="0.25">
      <c r="B221" t="s">
        <v>571</v>
      </c>
      <c r="C221" s="29">
        <v>11110105</v>
      </c>
      <c r="D221" s="29" t="s">
        <v>204</v>
      </c>
      <c r="E221" s="30">
        <v>0</v>
      </c>
      <c r="F221" s="31"/>
      <c r="G221" s="28">
        <f t="shared" si="8"/>
        <v>0</v>
      </c>
      <c r="J221" s="21"/>
      <c r="K221">
        <v>11110105</v>
      </c>
      <c r="L221" t="s">
        <v>204</v>
      </c>
      <c r="M221" s="21">
        <v>0</v>
      </c>
    </row>
    <row r="222" spans="2:14" ht="15" hidden="1" customHeight="1" x14ac:dyDescent="0.25">
      <c r="B222" t="s">
        <v>571</v>
      </c>
      <c r="C222" s="29">
        <v>11110109</v>
      </c>
      <c r="D222" s="29" t="s">
        <v>205</v>
      </c>
      <c r="E222" s="30">
        <v>13019177.728</v>
      </c>
      <c r="F222" s="31"/>
      <c r="G222" s="28">
        <f t="shared" si="8"/>
        <v>13019177.728</v>
      </c>
      <c r="J222" s="21"/>
      <c r="K222">
        <v>11110109</v>
      </c>
      <c r="L222" t="s">
        <v>205</v>
      </c>
      <c r="M222" s="21">
        <v>13019177.728</v>
      </c>
    </row>
    <row r="223" spans="2:14" ht="15" hidden="1" customHeight="1" x14ac:dyDescent="0.25">
      <c r="B223" t="s">
        <v>571</v>
      </c>
      <c r="C223" s="29">
        <v>11110196</v>
      </c>
      <c r="D223" s="29" t="s">
        <v>206</v>
      </c>
      <c r="E223" s="30">
        <v>0</v>
      </c>
      <c r="F223" s="31"/>
      <c r="G223" s="28">
        <f t="shared" si="8"/>
        <v>0</v>
      </c>
      <c r="J223" s="21"/>
      <c r="K223">
        <v>11110196</v>
      </c>
      <c r="L223" t="s">
        <v>206</v>
      </c>
      <c r="M223" s="21">
        <v>0</v>
      </c>
    </row>
    <row r="224" spans="2:14" ht="15" hidden="1" customHeight="1" x14ac:dyDescent="0.25">
      <c r="B224" t="s">
        <v>571</v>
      </c>
      <c r="C224" s="25">
        <v>12</v>
      </c>
      <c r="D224" s="25" t="s">
        <v>207</v>
      </c>
      <c r="E224" s="27"/>
      <c r="F224" s="26">
        <v>203591771516.56601</v>
      </c>
      <c r="G224" s="28">
        <f t="shared" si="8"/>
        <v>203591771516.56601</v>
      </c>
      <c r="J224" s="21"/>
      <c r="K224">
        <v>12</v>
      </c>
      <c r="L224" t="s">
        <v>207</v>
      </c>
      <c r="N224" s="21">
        <v>203591771516.56601</v>
      </c>
    </row>
    <row r="225" spans="2:14" ht="15" hidden="1" customHeight="1" x14ac:dyDescent="0.25">
      <c r="B225" t="s">
        <v>571</v>
      </c>
      <c r="C225" s="25">
        <v>1201</v>
      </c>
      <c r="D225" s="25" t="s">
        <v>208</v>
      </c>
      <c r="E225" s="26"/>
      <c r="F225" s="27">
        <v>139699454733.35999</v>
      </c>
      <c r="G225" s="28">
        <f t="shared" si="8"/>
        <v>139699454733.35999</v>
      </c>
      <c r="J225" s="21"/>
      <c r="K225">
        <v>1201</v>
      </c>
      <c r="L225" t="s">
        <v>208</v>
      </c>
      <c r="N225" s="21">
        <v>139699454733.35999</v>
      </c>
    </row>
    <row r="226" spans="2:14" ht="15" hidden="1" customHeight="1" x14ac:dyDescent="0.25">
      <c r="B226" t="s">
        <v>571</v>
      </c>
      <c r="C226" s="25">
        <v>120101</v>
      </c>
      <c r="D226" s="25" t="s">
        <v>209</v>
      </c>
      <c r="E226" s="26"/>
      <c r="F226" s="27">
        <v>128716777002</v>
      </c>
      <c r="G226" s="28">
        <f t="shared" si="8"/>
        <v>128716777002</v>
      </c>
      <c r="J226" s="21"/>
      <c r="K226">
        <v>120101</v>
      </c>
      <c r="L226" t="s">
        <v>209</v>
      </c>
      <c r="N226" s="21">
        <v>128716777002</v>
      </c>
    </row>
    <row r="227" spans="2:14" ht="15" hidden="1" customHeight="1" x14ac:dyDescent="0.25">
      <c r="B227" t="s">
        <v>571</v>
      </c>
      <c r="C227" s="29">
        <v>12010101</v>
      </c>
      <c r="D227" s="29" t="s">
        <v>210</v>
      </c>
      <c r="E227" s="35">
        <v>0</v>
      </c>
      <c r="F227" s="30"/>
      <c r="G227" s="28">
        <f t="shared" si="8"/>
        <v>0</v>
      </c>
      <c r="J227" s="21"/>
      <c r="K227">
        <v>12010101</v>
      </c>
      <c r="L227" t="s">
        <v>210</v>
      </c>
      <c r="M227" s="21">
        <v>0</v>
      </c>
    </row>
    <row r="228" spans="2:14" ht="15" hidden="1" customHeight="1" x14ac:dyDescent="0.25">
      <c r="B228" t="s">
        <v>571</v>
      </c>
      <c r="C228" s="29">
        <v>12010102</v>
      </c>
      <c r="D228" s="29" t="s">
        <v>211</v>
      </c>
      <c r="E228" s="30">
        <v>6080000000</v>
      </c>
      <c r="F228" s="31"/>
      <c r="G228" s="28">
        <f t="shared" si="8"/>
        <v>6080000000</v>
      </c>
      <c r="J228" s="21"/>
      <c r="K228">
        <v>12010102</v>
      </c>
      <c r="L228" t="s">
        <v>211</v>
      </c>
      <c r="M228" s="21">
        <v>6080000000</v>
      </c>
    </row>
    <row r="229" spans="2:14" ht="15" hidden="1" customHeight="1" x14ac:dyDescent="0.25">
      <c r="B229" t="s">
        <v>571</v>
      </c>
      <c r="C229" s="29">
        <v>12010103</v>
      </c>
      <c r="D229" s="29" t="s">
        <v>112</v>
      </c>
      <c r="E229" s="30">
        <v>0</v>
      </c>
      <c r="F229" s="31"/>
      <c r="G229" s="28">
        <f t="shared" si="8"/>
        <v>0</v>
      </c>
      <c r="J229" s="21"/>
      <c r="K229">
        <v>12010103</v>
      </c>
      <c r="L229" t="s">
        <v>112</v>
      </c>
      <c r="M229" s="21">
        <v>0</v>
      </c>
    </row>
    <row r="230" spans="2:14" ht="15" hidden="1" customHeight="1" x14ac:dyDescent="0.25">
      <c r="B230" t="s">
        <v>571</v>
      </c>
      <c r="C230" s="29">
        <v>12010104</v>
      </c>
      <c r="D230" s="29" t="s">
        <v>212</v>
      </c>
      <c r="E230" s="30">
        <v>0</v>
      </c>
      <c r="F230" s="31"/>
      <c r="G230" s="28">
        <f t="shared" si="8"/>
        <v>0</v>
      </c>
      <c r="J230" s="21"/>
      <c r="K230">
        <v>12010104</v>
      </c>
      <c r="L230" t="s">
        <v>212</v>
      </c>
      <c r="M230" s="21">
        <v>0</v>
      </c>
    </row>
    <row r="231" spans="2:14" ht="15" hidden="1" customHeight="1" x14ac:dyDescent="0.25">
      <c r="B231" t="s">
        <v>571</v>
      </c>
      <c r="C231" s="29">
        <v>12010105</v>
      </c>
      <c r="D231" s="29" t="s">
        <v>213</v>
      </c>
      <c r="E231" s="30">
        <v>1123290</v>
      </c>
      <c r="F231" s="31"/>
      <c r="G231" s="28">
        <f t="shared" si="8"/>
        <v>1123290</v>
      </c>
      <c r="J231" s="21"/>
      <c r="K231">
        <v>12010105</v>
      </c>
      <c r="L231" t="s">
        <v>213</v>
      </c>
      <c r="M231" s="21">
        <v>1123290</v>
      </c>
    </row>
    <row r="232" spans="2:14" ht="15" hidden="1" customHeight="1" x14ac:dyDescent="0.25">
      <c r="B232" t="s">
        <v>571</v>
      </c>
      <c r="C232" s="29">
        <v>12010106</v>
      </c>
      <c r="D232" s="29" t="s">
        <v>214</v>
      </c>
      <c r="E232" s="30">
        <v>0</v>
      </c>
      <c r="F232" s="31"/>
      <c r="G232" s="28">
        <f t="shared" si="8"/>
        <v>0</v>
      </c>
      <c r="J232" s="21"/>
      <c r="K232">
        <v>12010106</v>
      </c>
      <c r="L232" t="s">
        <v>683</v>
      </c>
      <c r="M232" s="21">
        <v>0</v>
      </c>
    </row>
    <row r="233" spans="2:14" ht="15" hidden="1" customHeight="1" x14ac:dyDescent="0.25">
      <c r="B233" t="s">
        <v>571</v>
      </c>
      <c r="C233" s="29">
        <v>12010107</v>
      </c>
      <c r="D233" s="29" t="s">
        <v>215</v>
      </c>
      <c r="E233" s="30">
        <v>0</v>
      </c>
      <c r="F233" s="31"/>
      <c r="G233" s="28">
        <f t="shared" si="8"/>
        <v>0</v>
      </c>
      <c r="J233" s="21"/>
      <c r="K233">
        <v>12010107</v>
      </c>
      <c r="L233" t="s">
        <v>215</v>
      </c>
      <c r="M233" s="21">
        <v>0</v>
      </c>
    </row>
    <row r="234" spans="2:14" ht="15" hidden="1" customHeight="1" x14ac:dyDescent="0.25">
      <c r="B234" t="s">
        <v>571</v>
      </c>
      <c r="C234" s="29">
        <v>12010108</v>
      </c>
      <c r="D234" s="29" t="s">
        <v>610</v>
      </c>
      <c r="E234" s="30">
        <v>24055000000</v>
      </c>
      <c r="F234" s="31"/>
      <c r="G234" s="28">
        <f t="shared" si="8"/>
        <v>24055000000</v>
      </c>
      <c r="J234" s="21"/>
      <c r="K234">
        <v>12010108</v>
      </c>
      <c r="L234" t="s">
        <v>684</v>
      </c>
      <c r="M234" s="21">
        <v>24055000000</v>
      </c>
    </row>
    <row r="235" spans="2:14" ht="15" hidden="1" customHeight="1" x14ac:dyDescent="0.25">
      <c r="B235" t="s">
        <v>571</v>
      </c>
      <c r="C235" s="29">
        <v>12010109</v>
      </c>
      <c r="D235" s="29" t="s">
        <v>611</v>
      </c>
      <c r="E235" s="30">
        <v>23058633875</v>
      </c>
      <c r="F235" s="31"/>
      <c r="G235" s="28">
        <f t="shared" si="8"/>
        <v>23058633875</v>
      </c>
      <c r="J235" s="21"/>
      <c r="K235">
        <v>12010109</v>
      </c>
      <c r="L235" t="s">
        <v>685</v>
      </c>
      <c r="M235" s="21">
        <v>23058633875</v>
      </c>
    </row>
    <row r="236" spans="2:14" ht="15" hidden="1" customHeight="1" x14ac:dyDescent="0.25">
      <c r="B236" t="s">
        <v>571</v>
      </c>
      <c r="C236" s="29">
        <v>12010110</v>
      </c>
      <c r="D236" s="29" t="s">
        <v>612</v>
      </c>
      <c r="E236" s="30">
        <v>6450000000</v>
      </c>
      <c r="F236" s="31"/>
      <c r="G236" s="28">
        <f t="shared" si="8"/>
        <v>6450000000</v>
      </c>
      <c r="J236" s="21"/>
      <c r="K236">
        <v>12010110</v>
      </c>
      <c r="L236" t="s">
        <v>612</v>
      </c>
      <c r="M236" s="21">
        <v>6450000000</v>
      </c>
    </row>
    <row r="237" spans="2:14" ht="15" hidden="1" customHeight="1" x14ac:dyDescent="0.25">
      <c r="B237" t="s">
        <v>571</v>
      </c>
      <c r="C237" s="29">
        <v>12010111</v>
      </c>
      <c r="D237" s="29" t="s">
        <v>613</v>
      </c>
      <c r="E237" s="30">
        <v>0</v>
      </c>
      <c r="F237" s="31"/>
      <c r="G237" s="28">
        <f t="shared" si="8"/>
        <v>0</v>
      </c>
      <c r="J237" s="21"/>
      <c r="K237">
        <v>12010111</v>
      </c>
      <c r="L237" t="s">
        <v>686</v>
      </c>
      <c r="M237" s="21">
        <v>0</v>
      </c>
    </row>
    <row r="238" spans="2:14" ht="15" hidden="1" customHeight="1" x14ac:dyDescent="0.25">
      <c r="B238" t="s">
        <v>571</v>
      </c>
      <c r="C238" s="29">
        <v>12010112</v>
      </c>
      <c r="D238" s="29" t="s">
        <v>614</v>
      </c>
      <c r="E238" s="30">
        <v>2071019837</v>
      </c>
      <c r="F238" s="31"/>
      <c r="G238" s="28">
        <f t="shared" si="8"/>
        <v>2071019837</v>
      </c>
      <c r="J238" s="21"/>
      <c r="K238">
        <v>12010112</v>
      </c>
      <c r="L238" t="s">
        <v>687</v>
      </c>
      <c r="M238" s="21">
        <v>2071019837</v>
      </c>
    </row>
    <row r="239" spans="2:14" ht="15" hidden="1" customHeight="1" x14ac:dyDescent="0.25">
      <c r="B239" t="s">
        <v>571</v>
      </c>
      <c r="C239" s="29">
        <v>12010113</v>
      </c>
      <c r="D239" s="29" t="s">
        <v>688</v>
      </c>
      <c r="E239" s="30">
        <v>33400000000</v>
      </c>
      <c r="F239" s="31"/>
      <c r="G239" s="28"/>
      <c r="J239" s="21"/>
      <c r="K239">
        <v>12010113</v>
      </c>
      <c r="L239" t="s">
        <v>688</v>
      </c>
      <c r="M239" s="21">
        <v>33400000000</v>
      </c>
    </row>
    <row r="240" spans="2:14" ht="15" hidden="1" customHeight="1" x14ac:dyDescent="0.25">
      <c r="B240" t="s">
        <v>571</v>
      </c>
      <c r="C240" s="29">
        <v>12010114</v>
      </c>
      <c r="D240" s="29" t="s">
        <v>689</v>
      </c>
      <c r="E240" s="30">
        <v>10600000000</v>
      </c>
      <c r="F240" s="31"/>
      <c r="G240" s="28"/>
      <c r="J240" s="21"/>
      <c r="K240">
        <v>12010114</v>
      </c>
      <c r="L240" t="s">
        <v>689</v>
      </c>
      <c r="M240" s="21">
        <v>10600000000</v>
      </c>
    </row>
    <row r="241" spans="2:14" ht="15" hidden="1" customHeight="1" x14ac:dyDescent="0.25">
      <c r="B241" t="s">
        <v>571</v>
      </c>
      <c r="C241" s="29">
        <v>12010115</v>
      </c>
      <c r="D241" s="29" t="s">
        <v>690</v>
      </c>
      <c r="E241" s="30">
        <v>7000000000</v>
      </c>
      <c r="F241" s="31"/>
      <c r="G241" s="28"/>
      <c r="J241" s="21"/>
      <c r="K241">
        <v>12010115</v>
      </c>
      <c r="L241" t="s">
        <v>690</v>
      </c>
      <c r="M241" s="21">
        <v>7000000000</v>
      </c>
    </row>
    <row r="242" spans="2:14" ht="15" hidden="1" customHeight="1" x14ac:dyDescent="0.25">
      <c r="B242" t="s">
        <v>571</v>
      </c>
      <c r="C242" s="29">
        <v>12010116</v>
      </c>
      <c r="D242" s="29" t="s">
        <v>691</v>
      </c>
      <c r="E242" s="30">
        <v>5000000000</v>
      </c>
      <c r="F242" s="31"/>
      <c r="G242" s="28"/>
      <c r="J242" s="21"/>
      <c r="K242">
        <v>12010116</v>
      </c>
      <c r="L242" t="s">
        <v>691</v>
      </c>
      <c r="M242" s="21">
        <v>5000000000</v>
      </c>
    </row>
    <row r="243" spans="2:14" ht="15" hidden="1" customHeight="1" x14ac:dyDescent="0.25">
      <c r="B243" t="s">
        <v>571</v>
      </c>
      <c r="C243" s="29">
        <v>12010117</v>
      </c>
      <c r="D243" s="29" t="s">
        <v>692</v>
      </c>
      <c r="E243" s="30">
        <v>11001000000</v>
      </c>
      <c r="F243" s="31"/>
      <c r="G243" s="28"/>
      <c r="J243" s="21"/>
      <c r="K243">
        <v>12010117</v>
      </c>
      <c r="L243" t="s">
        <v>692</v>
      </c>
      <c r="M243" s="21">
        <v>11001000000</v>
      </c>
    </row>
    <row r="244" spans="2:14" ht="15" hidden="1" customHeight="1" x14ac:dyDescent="0.25">
      <c r="B244" t="s">
        <v>571</v>
      </c>
      <c r="C244" s="29">
        <v>12010118</v>
      </c>
      <c r="D244" s="29" t="s">
        <v>693</v>
      </c>
      <c r="E244" s="30">
        <v>0</v>
      </c>
      <c r="F244" s="31"/>
      <c r="G244" s="28"/>
      <c r="J244" s="21"/>
      <c r="K244">
        <v>12010118</v>
      </c>
      <c r="L244" t="s">
        <v>693</v>
      </c>
      <c r="M244" s="21">
        <v>0</v>
      </c>
    </row>
    <row r="245" spans="2:14" ht="15" hidden="1" customHeight="1" x14ac:dyDescent="0.25">
      <c r="B245" t="s">
        <v>571</v>
      </c>
      <c r="C245" s="25">
        <v>120102</v>
      </c>
      <c r="D245" s="25" t="s">
        <v>216</v>
      </c>
      <c r="E245" s="27"/>
      <c r="F245" s="26">
        <v>335552039</v>
      </c>
      <c r="G245" s="28">
        <f t="shared" si="8"/>
        <v>335552039</v>
      </c>
      <c r="J245" s="21"/>
      <c r="K245">
        <v>120102</v>
      </c>
      <c r="L245" t="s">
        <v>216</v>
      </c>
      <c r="N245" s="21">
        <v>335552039</v>
      </c>
    </row>
    <row r="246" spans="2:14" ht="15" hidden="1" customHeight="1" x14ac:dyDescent="0.25">
      <c r="B246" t="s">
        <v>571</v>
      </c>
      <c r="C246" s="29">
        <v>12010202</v>
      </c>
      <c r="D246" s="29" t="s">
        <v>217</v>
      </c>
      <c r="E246" s="35">
        <v>335552039</v>
      </c>
      <c r="F246" s="30"/>
      <c r="G246" s="28">
        <f t="shared" si="8"/>
        <v>335552039</v>
      </c>
      <c r="J246" s="21"/>
      <c r="K246">
        <v>12010202</v>
      </c>
      <c r="L246" t="s">
        <v>217</v>
      </c>
      <c r="M246" s="21">
        <v>335552039</v>
      </c>
    </row>
    <row r="247" spans="2:14" ht="15" hidden="1" customHeight="1" x14ac:dyDescent="0.25">
      <c r="B247" t="s">
        <v>571</v>
      </c>
      <c r="C247" s="25">
        <v>120103</v>
      </c>
      <c r="D247" s="25" t="s">
        <v>218</v>
      </c>
      <c r="E247" s="27"/>
      <c r="F247" s="26">
        <v>10647125692.360001</v>
      </c>
      <c r="G247" s="28">
        <f t="shared" si="8"/>
        <v>10647125692.360001</v>
      </c>
      <c r="J247" s="21"/>
      <c r="K247">
        <v>120103</v>
      </c>
      <c r="L247" t="s">
        <v>218</v>
      </c>
      <c r="N247" s="21">
        <v>10647125692.360001</v>
      </c>
    </row>
    <row r="248" spans="2:14" ht="15" hidden="1" customHeight="1" x14ac:dyDescent="0.25">
      <c r="B248" t="s">
        <v>571</v>
      </c>
      <c r="C248" s="29">
        <v>12010301</v>
      </c>
      <c r="D248" s="29" t="s">
        <v>219</v>
      </c>
      <c r="E248" s="35">
        <v>6551851360</v>
      </c>
      <c r="F248" s="27"/>
      <c r="G248" s="28">
        <f t="shared" si="8"/>
        <v>6551851360</v>
      </c>
      <c r="J248" s="21"/>
      <c r="K248">
        <v>12010301</v>
      </c>
      <c r="L248" t="s">
        <v>694</v>
      </c>
      <c r="M248" s="21">
        <v>6551851360</v>
      </c>
    </row>
    <row r="249" spans="2:14" ht="15" hidden="1" customHeight="1" x14ac:dyDescent="0.25">
      <c r="B249" t="s">
        <v>571</v>
      </c>
      <c r="C249" s="29">
        <v>12010302</v>
      </c>
      <c r="D249" s="29" t="s">
        <v>220</v>
      </c>
      <c r="E249" s="30">
        <v>0</v>
      </c>
      <c r="F249" s="31"/>
      <c r="G249" s="28">
        <f t="shared" si="8"/>
        <v>0</v>
      </c>
      <c r="J249" s="21"/>
      <c r="K249">
        <v>12010302</v>
      </c>
      <c r="L249" t="s">
        <v>220</v>
      </c>
      <c r="M249" s="21">
        <v>0</v>
      </c>
    </row>
    <row r="250" spans="2:14" ht="15" hidden="1" customHeight="1" x14ac:dyDescent="0.25">
      <c r="B250" t="s">
        <v>571</v>
      </c>
      <c r="C250" s="29">
        <v>12010303</v>
      </c>
      <c r="D250" s="29" t="s">
        <v>695</v>
      </c>
      <c r="E250" s="30">
        <v>4095274332.3600001</v>
      </c>
      <c r="F250" s="31"/>
      <c r="G250" s="28"/>
      <c r="J250" s="21"/>
      <c r="K250">
        <v>12010303</v>
      </c>
      <c r="L250" t="s">
        <v>695</v>
      </c>
      <c r="M250" s="21">
        <v>4095274332.3600001</v>
      </c>
    </row>
    <row r="251" spans="2:14" ht="15" hidden="1" customHeight="1" x14ac:dyDescent="0.25">
      <c r="B251" t="s">
        <v>571</v>
      </c>
      <c r="C251" s="29">
        <v>12010304</v>
      </c>
      <c r="D251" s="29" t="s">
        <v>696</v>
      </c>
      <c r="E251" s="30">
        <v>0</v>
      </c>
      <c r="F251" s="31"/>
      <c r="G251" s="28"/>
      <c r="J251" s="21"/>
      <c r="K251">
        <v>12010304</v>
      </c>
      <c r="L251" t="s">
        <v>696</v>
      </c>
      <c r="M251" s="21">
        <v>0</v>
      </c>
    </row>
    <row r="252" spans="2:14" ht="15" hidden="1" customHeight="1" x14ac:dyDescent="0.25">
      <c r="B252" t="s">
        <v>571</v>
      </c>
      <c r="C252" s="25">
        <v>1202</v>
      </c>
      <c r="D252" s="25" t="s">
        <v>221</v>
      </c>
      <c r="E252" s="27"/>
      <c r="F252" s="26">
        <v>63892316783.206001</v>
      </c>
      <c r="G252" s="28">
        <f t="shared" si="8"/>
        <v>63892316783.206001</v>
      </c>
      <c r="J252" s="21"/>
      <c r="K252">
        <v>1202</v>
      </c>
      <c r="L252" t="s">
        <v>221</v>
      </c>
      <c r="N252" s="21">
        <v>63892316783.206001</v>
      </c>
    </row>
    <row r="253" spans="2:14" ht="15" hidden="1" customHeight="1" x14ac:dyDescent="0.25">
      <c r="B253" t="s">
        <v>571</v>
      </c>
      <c r="C253" s="25">
        <v>120201</v>
      </c>
      <c r="D253" s="25" t="s">
        <v>222</v>
      </c>
      <c r="E253" s="26"/>
      <c r="F253" s="27">
        <v>18472867084.636002</v>
      </c>
      <c r="G253" s="28">
        <f t="shared" si="8"/>
        <v>18472867084.636002</v>
      </c>
      <c r="J253" s="21"/>
      <c r="K253">
        <v>120201</v>
      </c>
      <c r="L253" t="s">
        <v>222</v>
      </c>
      <c r="N253" s="21">
        <v>18472867084.636002</v>
      </c>
    </row>
    <row r="254" spans="2:14" ht="15" hidden="1" customHeight="1" x14ac:dyDescent="0.25">
      <c r="B254" t="s">
        <v>571</v>
      </c>
      <c r="C254" s="29">
        <v>12020101</v>
      </c>
      <c r="D254" s="29" t="s">
        <v>223</v>
      </c>
      <c r="E254" s="35">
        <v>29538093</v>
      </c>
      <c r="F254" s="27"/>
      <c r="G254" s="28">
        <f t="shared" si="8"/>
        <v>29538093</v>
      </c>
      <c r="J254" s="21"/>
      <c r="K254">
        <v>12020101</v>
      </c>
      <c r="L254" t="s">
        <v>223</v>
      </c>
      <c r="M254" s="21">
        <v>29538093</v>
      </c>
    </row>
    <row r="255" spans="2:14" ht="15" hidden="1" customHeight="1" x14ac:dyDescent="0.25">
      <c r="B255" t="s">
        <v>571</v>
      </c>
      <c r="C255" s="29">
        <v>12020102</v>
      </c>
      <c r="D255" s="29" t="s">
        <v>224</v>
      </c>
      <c r="E255" s="30">
        <v>3670227583.5450001</v>
      </c>
      <c r="F255" s="31"/>
      <c r="G255" s="28">
        <f t="shared" si="8"/>
        <v>3670227583.5450001</v>
      </c>
      <c r="J255" s="21"/>
      <c r="K255">
        <v>12020102</v>
      </c>
      <c r="L255" t="s">
        <v>224</v>
      </c>
      <c r="M255" s="21">
        <v>3670227583.5450001</v>
      </c>
    </row>
    <row r="256" spans="2:14" ht="15" hidden="1" customHeight="1" x14ac:dyDescent="0.25">
      <c r="B256" t="s">
        <v>571</v>
      </c>
      <c r="C256" s="29">
        <v>12020104</v>
      </c>
      <c r="D256" s="29" t="s">
        <v>225</v>
      </c>
      <c r="E256" s="30">
        <v>1139761755</v>
      </c>
      <c r="F256" s="31"/>
      <c r="G256" s="28">
        <f t="shared" si="8"/>
        <v>1139761755</v>
      </c>
      <c r="J256" s="21"/>
      <c r="K256">
        <v>12020104</v>
      </c>
      <c r="L256" t="s">
        <v>225</v>
      </c>
      <c r="M256" s="21">
        <v>1139761755</v>
      </c>
    </row>
    <row r="257" spans="2:14" ht="15" hidden="1" customHeight="1" x14ac:dyDescent="0.25">
      <c r="B257" t="s">
        <v>571</v>
      </c>
      <c r="C257" s="29">
        <v>12020105</v>
      </c>
      <c r="D257" s="29" t="s">
        <v>226</v>
      </c>
      <c r="E257" s="30">
        <v>163064209</v>
      </c>
      <c r="F257" s="31"/>
      <c r="G257" s="28">
        <f t="shared" si="8"/>
        <v>163064209</v>
      </c>
      <c r="J257" s="21"/>
      <c r="K257">
        <v>12020105</v>
      </c>
      <c r="L257" t="s">
        <v>226</v>
      </c>
      <c r="M257" s="21">
        <v>163064209</v>
      </c>
    </row>
    <row r="258" spans="2:14" ht="15" hidden="1" customHeight="1" x14ac:dyDescent="0.25">
      <c r="B258" t="s">
        <v>571</v>
      </c>
      <c r="C258" s="29">
        <v>12020107</v>
      </c>
      <c r="D258" s="29" t="s">
        <v>615</v>
      </c>
      <c r="E258" s="30">
        <v>0</v>
      </c>
      <c r="F258" s="31"/>
      <c r="G258" s="28">
        <f t="shared" si="8"/>
        <v>0</v>
      </c>
      <c r="J258" s="21"/>
      <c r="K258">
        <v>12020107</v>
      </c>
      <c r="L258" t="s">
        <v>615</v>
      </c>
      <c r="M258" s="21">
        <v>0</v>
      </c>
    </row>
    <row r="259" spans="2:14" ht="15" hidden="1" customHeight="1" x14ac:dyDescent="0.25">
      <c r="B259" t="s">
        <v>571</v>
      </c>
      <c r="C259" s="29">
        <v>12020108</v>
      </c>
      <c r="D259" s="29" t="s">
        <v>616</v>
      </c>
      <c r="E259" s="30">
        <v>9053677002</v>
      </c>
      <c r="F259" s="31"/>
      <c r="G259" s="28">
        <f t="shared" si="8"/>
        <v>9053677002</v>
      </c>
      <c r="J259" s="21"/>
      <c r="K259">
        <v>12020108</v>
      </c>
      <c r="L259" t="s">
        <v>616</v>
      </c>
      <c r="M259" s="21">
        <v>9053677002</v>
      </c>
    </row>
    <row r="260" spans="2:14" hidden="1" x14ac:dyDescent="0.25">
      <c r="B260" t="s">
        <v>571</v>
      </c>
      <c r="C260" s="29">
        <v>12020109</v>
      </c>
      <c r="D260" s="29" t="s">
        <v>227</v>
      </c>
      <c r="E260" s="30">
        <v>2456040530</v>
      </c>
      <c r="F260" s="31"/>
      <c r="G260" s="28">
        <f t="shared" si="8"/>
        <v>2456040530</v>
      </c>
      <c r="J260" s="21"/>
      <c r="K260">
        <v>12020109</v>
      </c>
      <c r="L260" t="s">
        <v>227</v>
      </c>
      <c r="M260" s="21">
        <v>2456040530</v>
      </c>
    </row>
    <row r="261" spans="2:14" hidden="1" x14ac:dyDescent="0.25">
      <c r="B261" t="s">
        <v>571</v>
      </c>
      <c r="C261" s="29">
        <v>12020111</v>
      </c>
      <c r="D261" s="29" t="s">
        <v>617</v>
      </c>
      <c r="E261" s="30">
        <v>0</v>
      </c>
      <c r="F261" s="31"/>
      <c r="G261" s="28">
        <f t="shared" si="8"/>
        <v>0</v>
      </c>
      <c r="J261" s="21"/>
      <c r="K261">
        <v>12020111</v>
      </c>
      <c r="L261" t="s">
        <v>617</v>
      </c>
      <c r="M261" s="21">
        <v>0</v>
      </c>
    </row>
    <row r="262" spans="2:14" hidden="1" x14ac:dyDescent="0.25">
      <c r="B262" t="s">
        <v>571</v>
      </c>
      <c r="C262" s="29">
        <v>12020112</v>
      </c>
      <c r="D262" s="29" t="s">
        <v>228</v>
      </c>
      <c r="E262" s="30">
        <v>5731335</v>
      </c>
      <c r="F262" s="31"/>
      <c r="G262" s="28">
        <f t="shared" si="8"/>
        <v>5731335</v>
      </c>
      <c r="J262" s="21"/>
      <c r="K262">
        <v>12020112</v>
      </c>
      <c r="L262" t="s">
        <v>228</v>
      </c>
      <c r="M262" s="21">
        <v>5731335</v>
      </c>
    </row>
    <row r="263" spans="2:14" hidden="1" x14ac:dyDescent="0.25">
      <c r="B263" t="s">
        <v>571</v>
      </c>
      <c r="C263" s="29">
        <v>12020113</v>
      </c>
      <c r="D263" s="29" t="s">
        <v>229</v>
      </c>
      <c r="E263" s="30">
        <v>5823530913.0909996</v>
      </c>
      <c r="F263" s="31"/>
      <c r="G263" s="28">
        <f t="shared" si="8"/>
        <v>5823530913.0909996</v>
      </c>
      <c r="J263" s="21"/>
      <c r="K263">
        <v>12020113</v>
      </c>
      <c r="L263" t="s">
        <v>229</v>
      </c>
      <c r="M263" s="21">
        <v>5823530913.0909996</v>
      </c>
    </row>
    <row r="264" spans="2:14" hidden="1" x14ac:dyDescent="0.25">
      <c r="B264" t="s">
        <v>571</v>
      </c>
      <c r="C264" s="29">
        <v>12020114</v>
      </c>
      <c r="D264" s="29" t="s">
        <v>230</v>
      </c>
      <c r="E264" s="30">
        <v>348811979</v>
      </c>
      <c r="F264" s="31"/>
      <c r="G264" s="28">
        <f t="shared" si="8"/>
        <v>348811979</v>
      </c>
      <c r="J264" s="21"/>
      <c r="K264">
        <v>12020114</v>
      </c>
      <c r="L264" t="s">
        <v>230</v>
      </c>
      <c r="M264" s="21">
        <v>348811979</v>
      </c>
    </row>
    <row r="265" spans="2:14" hidden="1" x14ac:dyDescent="0.25">
      <c r="B265" t="s">
        <v>571</v>
      </c>
      <c r="C265" s="29">
        <v>12020115</v>
      </c>
      <c r="D265" s="29" t="s">
        <v>231</v>
      </c>
      <c r="E265" s="30">
        <v>714774076</v>
      </c>
      <c r="F265" s="31"/>
      <c r="G265" s="28">
        <f t="shared" si="8"/>
        <v>714774076</v>
      </c>
      <c r="J265" s="21"/>
      <c r="K265">
        <v>12020115</v>
      </c>
      <c r="L265" t="s">
        <v>231</v>
      </c>
      <c r="M265" s="21">
        <v>714774076</v>
      </c>
    </row>
    <row r="266" spans="2:14" hidden="1" x14ac:dyDescent="0.25">
      <c r="B266" t="s">
        <v>571</v>
      </c>
      <c r="C266" s="29">
        <v>12020116</v>
      </c>
      <c r="D266" s="29" t="s">
        <v>232</v>
      </c>
      <c r="E266" s="30">
        <v>1332503881</v>
      </c>
      <c r="F266" s="31"/>
      <c r="G266" s="28">
        <f t="shared" si="8"/>
        <v>1332503881</v>
      </c>
      <c r="J266" s="21"/>
      <c r="K266">
        <v>12020116</v>
      </c>
      <c r="L266" t="s">
        <v>232</v>
      </c>
      <c r="M266" s="21">
        <v>1332503881</v>
      </c>
    </row>
    <row r="267" spans="2:14" hidden="1" x14ac:dyDescent="0.25">
      <c r="B267" t="s">
        <v>571</v>
      </c>
      <c r="C267" s="29">
        <v>12020118</v>
      </c>
      <c r="D267" s="29" t="s">
        <v>233</v>
      </c>
      <c r="E267" s="30">
        <v>2234700743</v>
      </c>
      <c r="F267" s="31"/>
      <c r="G267" s="28">
        <f t="shared" si="8"/>
        <v>2234700743</v>
      </c>
      <c r="J267" s="21"/>
      <c r="K267">
        <v>12020118</v>
      </c>
      <c r="L267" t="s">
        <v>233</v>
      </c>
      <c r="M267" s="21">
        <v>2234700743</v>
      </c>
    </row>
    <row r="268" spans="2:14" hidden="1" x14ac:dyDescent="0.25">
      <c r="B268" t="s">
        <v>571</v>
      </c>
      <c r="C268" s="29">
        <v>12020119</v>
      </c>
      <c r="D268" s="29" t="s">
        <v>234</v>
      </c>
      <c r="E268" s="30">
        <v>0</v>
      </c>
      <c r="F268" s="31"/>
      <c r="G268" s="28">
        <f t="shared" si="8"/>
        <v>0</v>
      </c>
      <c r="J268" s="21"/>
      <c r="K268">
        <v>12020119</v>
      </c>
      <c r="L268" t="s">
        <v>234</v>
      </c>
      <c r="M268" s="21">
        <v>0</v>
      </c>
    </row>
    <row r="269" spans="2:14" hidden="1" x14ac:dyDescent="0.25">
      <c r="B269" t="s">
        <v>571</v>
      </c>
      <c r="C269" s="29">
        <v>12020199</v>
      </c>
      <c r="D269" s="29" t="s">
        <v>235</v>
      </c>
      <c r="E269" s="30">
        <v>-8499495015</v>
      </c>
      <c r="F269" s="31"/>
      <c r="G269" s="28">
        <f t="shared" si="8"/>
        <v>-8499495015</v>
      </c>
      <c r="J269" s="21"/>
      <c r="K269">
        <v>12020199</v>
      </c>
      <c r="L269" t="s">
        <v>235</v>
      </c>
      <c r="M269" s="21">
        <v>-8499495015</v>
      </c>
    </row>
    <row r="270" spans="2:14" hidden="1" x14ac:dyDescent="0.25">
      <c r="B270" t="s">
        <v>571</v>
      </c>
      <c r="C270" s="25">
        <v>120202</v>
      </c>
      <c r="D270" s="25" t="s">
        <v>618</v>
      </c>
      <c r="E270" s="27"/>
      <c r="F270" s="26">
        <v>0</v>
      </c>
      <c r="G270" s="28">
        <f t="shared" si="8"/>
        <v>0</v>
      </c>
      <c r="J270" s="21"/>
      <c r="K270">
        <v>120202</v>
      </c>
      <c r="L270" t="s">
        <v>618</v>
      </c>
      <c r="N270" s="21">
        <v>0</v>
      </c>
    </row>
    <row r="271" spans="2:14" hidden="1" x14ac:dyDescent="0.25">
      <c r="B271" t="s">
        <v>571</v>
      </c>
      <c r="C271" s="29">
        <v>12020201</v>
      </c>
      <c r="D271" s="29" t="s">
        <v>619</v>
      </c>
      <c r="E271" s="30">
        <v>0</v>
      </c>
      <c r="F271" s="31"/>
      <c r="G271" s="28">
        <f t="shared" si="8"/>
        <v>0</v>
      </c>
      <c r="J271" s="21"/>
      <c r="K271">
        <v>12020201</v>
      </c>
      <c r="L271" t="s">
        <v>619</v>
      </c>
      <c r="M271" s="21">
        <v>0</v>
      </c>
    </row>
    <row r="272" spans="2:14" hidden="1" x14ac:dyDescent="0.25">
      <c r="B272" t="s">
        <v>571</v>
      </c>
      <c r="C272" s="29">
        <v>12020298</v>
      </c>
      <c r="D272" s="29" t="s">
        <v>620</v>
      </c>
      <c r="E272" s="30">
        <v>0</v>
      </c>
      <c r="F272" s="31"/>
      <c r="G272" s="28">
        <f t="shared" si="8"/>
        <v>0</v>
      </c>
      <c r="J272" s="21"/>
      <c r="K272">
        <v>12020298</v>
      </c>
      <c r="L272" t="s">
        <v>620</v>
      </c>
      <c r="M272" s="21">
        <v>0</v>
      </c>
    </row>
    <row r="273" spans="2:14" hidden="1" x14ac:dyDescent="0.25">
      <c r="B273" t="s">
        <v>571</v>
      </c>
      <c r="C273" s="29">
        <v>12020299</v>
      </c>
      <c r="D273" s="29" t="s">
        <v>621</v>
      </c>
      <c r="E273" s="30">
        <v>0</v>
      </c>
      <c r="F273" s="31"/>
      <c r="G273" s="28">
        <f t="shared" si="8"/>
        <v>0</v>
      </c>
      <c r="J273" s="21"/>
      <c r="K273">
        <v>12020299</v>
      </c>
      <c r="L273" t="s">
        <v>621</v>
      </c>
      <c r="M273" s="21">
        <v>0</v>
      </c>
    </row>
    <row r="274" spans="2:14" hidden="1" x14ac:dyDescent="0.25">
      <c r="B274" t="s">
        <v>571</v>
      </c>
      <c r="C274" s="25">
        <v>120203</v>
      </c>
      <c r="D274" s="25" t="s">
        <v>236</v>
      </c>
      <c r="E274" s="27"/>
      <c r="F274" s="26">
        <v>157959531239.57001</v>
      </c>
      <c r="G274" s="28">
        <v>146873675395.17001</v>
      </c>
      <c r="J274" s="21"/>
      <c r="K274">
        <v>120203</v>
      </c>
      <c r="L274" t="s">
        <v>236</v>
      </c>
      <c r="N274" s="21">
        <v>157959531239.57001</v>
      </c>
    </row>
    <row r="275" spans="2:14" hidden="1" x14ac:dyDescent="0.25">
      <c r="B275" t="s">
        <v>571</v>
      </c>
      <c r="C275" s="29">
        <v>12020301</v>
      </c>
      <c r="D275" s="29" t="s">
        <v>237</v>
      </c>
      <c r="E275" s="35">
        <v>0</v>
      </c>
      <c r="F275" s="27"/>
      <c r="G275" s="28">
        <f t="shared" si="8"/>
        <v>0</v>
      </c>
      <c r="J275" s="21"/>
      <c r="K275">
        <v>12020301</v>
      </c>
      <c r="L275" t="s">
        <v>237</v>
      </c>
      <c r="M275" s="21">
        <v>0</v>
      </c>
    </row>
    <row r="276" spans="2:14" hidden="1" x14ac:dyDescent="0.25">
      <c r="B276" t="s">
        <v>571</v>
      </c>
      <c r="C276" s="29">
        <v>12020302</v>
      </c>
      <c r="D276" s="29" t="s">
        <v>204</v>
      </c>
      <c r="E276" s="30">
        <v>40541355497</v>
      </c>
      <c r="F276" s="31"/>
      <c r="G276" s="28">
        <f t="shared" si="8"/>
        <v>40541355497</v>
      </c>
      <c r="J276" s="21"/>
      <c r="K276">
        <v>12020302</v>
      </c>
      <c r="L276" t="s">
        <v>204</v>
      </c>
      <c r="M276" s="21">
        <v>40541355497</v>
      </c>
    </row>
    <row r="277" spans="2:14" hidden="1" x14ac:dyDescent="0.25">
      <c r="B277" t="s">
        <v>571</v>
      </c>
      <c r="C277" s="29">
        <v>12020303</v>
      </c>
      <c r="D277" s="29" t="s">
        <v>238</v>
      </c>
      <c r="E277" s="30">
        <v>-293146261</v>
      </c>
      <c r="F277" s="31"/>
      <c r="G277" s="28">
        <f t="shared" si="8"/>
        <v>-293146261</v>
      </c>
      <c r="J277" s="21"/>
      <c r="K277">
        <v>12020303</v>
      </c>
      <c r="L277" t="s">
        <v>238</v>
      </c>
      <c r="M277" s="21">
        <v>-293146261</v>
      </c>
    </row>
    <row r="278" spans="2:14" hidden="1" x14ac:dyDescent="0.25">
      <c r="B278" t="s">
        <v>571</v>
      </c>
      <c r="C278" s="29">
        <v>12020304</v>
      </c>
      <c r="D278" s="29" t="s">
        <v>239</v>
      </c>
      <c r="E278" s="30">
        <v>1949186834</v>
      </c>
      <c r="F278" s="31"/>
      <c r="G278" s="28">
        <f t="shared" si="8"/>
        <v>1949186834</v>
      </c>
      <c r="J278" s="21"/>
      <c r="K278">
        <v>12020304</v>
      </c>
      <c r="L278" t="s">
        <v>239</v>
      </c>
      <c r="M278" s="21">
        <v>1949186834</v>
      </c>
    </row>
    <row r="279" spans="2:14" hidden="1" x14ac:dyDescent="0.25">
      <c r="B279" t="s">
        <v>571</v>
      </c>
      <c r="C279" s="29">
        <v>12020305</v>
      </c>
      <c r="D279" s="29" t="s">
        <v>240</v>
      </c>
      <c r="E279" s="30">
        <v>0</v>
      </c>
      <c r="F279" s="31"/>
      <c r="G279" s="28">
        <f t="shared" si="8"/>
        <v>0</v>
      </c>
      <c r="J279" s="21"/>
      <c r="K279">
        <v>12020305</v>
      </c>
      <c r="L279" t="s">
        <v>240</v>
      </c>
      <c r="M279" s="21">
        <v>0</v>
      </c>
    </row>
    <row r="280" spans="2:14" hidden="1" x14ac:dyDescent="0.25">
      <c r="B280" t="s">
        <v>571</v>
      </c>
      <c r="C280" s="29">
        <v>12020306</v>
      </c>
      <c r="D280" s="29" t="s">
        <v>241</v>
      </c>
      <c r="E280" s="30">
        <v>0</v>
      </c>
      <c r="F280" s="31"/>
      <c r="G280" s="28">
        <f t="shared" si="8"/>
        <v>0</v>
      </c>
      <c r="J280" s="21"/>
      <c r="K280">
        <v>12020306</v>
      </c>
      <c r="L280" t="s">
        <v>241</v>
      </c>
      <c r="M280" s="21">
        <v>0</v>
      </c>
    </row>
    <row r="281" spans="2:14" hidden="1" x14ac:dyDescent="0.25">
      <c r="B281" t="s">
        <v>571</v>
      </c>
      <c r="C281" s="29">
        <v>12020307</v>
      </c>
      <c r="D281" s="29" t="s">
        <v>242</v>
      </c>
      <c r="E281" s="30">
        <v>0</v>
      </c>
      <c r="F281" s="31"/>
      <c r="G281" s="28">
        <f t="shared" si="8"/>
        <v>0</v>
      </c>
      <c r="J281" s="21"/>
      <c r="K281">
        <v>12020307</v>
      </c>
      <c r="L281" t="s">
        <v>242</v>
      </c>
      <c r="M281" s="21">
        <v>0</v>
      </c>
    </row>
    <row r="282" spans="2:14" hidden="1" x14ac:dyDescent="0.25">
      <c r="B282" t="s">
        <v>571</v>
      </c>
      <c r="C282" s="29">
        <v>12020308</v>
      </c>
      <c r="D282" s="29" t="s">
        <v>243</v>
      </c>
      <c r="E282" s="30">
        <v>3098392239</v>
      </c>
      <c r="F282" s="31"/>
      <c r="G282" s="28">
        <f t="shared" si="8"/>
        <v>3098392239</v>
      </c>
      <c r="J282" s="21"/>
      <c r="K282">
        <v>12020308</v>
      </c>
      <c r="L282" t="s">
        <v>243</v>
      </c>
      <c r="M282" s="21">
        <v>3098392239</v>
      </c>
    </row>
    <row r="283" spans="2:14" hidden="1" x14ac:dyDescent="0.25">
      <c r="B283" t="s">
        <v>571</v>
      </c>
      <c r="C283" s="29">
        <v>12020309</v>
      </c>
      <c r="D283" s="29" t="s">
        <v>244</v>
      </c>
      <c r="E283" s="30">
        <v>1089656296</v>
      </c>
      <c r="F283" s="31"/>
      <c r="G283" s="28">
        <f t="shared" si="8"/>
        <v>1089656296</v>
      </c>
      <c r="J283" s="21"/>
      <c r="K283">
        <v>12020309</v>
      </c>
      <c r="L283" t="s">
        <v>244</v>
      </c>
      <c r="M283" s="21">
        <v>1089656296</v>
      </c>
    </row>
    <row r="284" spans="2:14" hidden="1" x14ac:dyDescent="0.25">
      <c r="B284" t="s">
        <v>571</v>
      </c>
      <c r="C284" s="29">
        <v>12020310</v>
      </c>
      <c r="D284" s="29" t="s">
        <v>245</v>
      </c>
      <c r="E284" s="30">
        <v>1851894897</v>
      </c>
      <c r="F284" s="31"/>
      <c r="G284" s="28">
        <f t="shared" si="8"/>
        <v>1851894897</v>
      </c>
      <c r="J284" s="21"/>
      <c r="K284">
        <v>12020310</v>
      </c>
      <c r="L284" t="s">
        <v>245</v>
      </c>
      <c r="M284" s="21">
        <v>1851894897</v>
      </c>
    </row>
    <row r="285" spans="2:14" hidden="1" x14ac:dyDescent="0.25">
      <c r="B285" t="s">
        <v>571</v>
      </c>
      <c r="C285" s="29">
        <v>12020311</v>
      </c>
      <c r="D285" s="29" t="s">
        <v>246</v>
      </c>
      <c r="E285" s="30">
        <v>1867953777</v>
      </c>
      <c r="F285" s="31"/>
      <c r="G285" s="28">
        <f t="shared" si="8"/>
        <v>1867953777</v>
      </c>
      <c r="J285" s="21"/>
      <c r="K285">
        <v>12020311</v>
      </c>
      <c r="L285" t="s">
        <v>246</v>
      </c>
      <c r="M285" s="21">
        <v>1867953777</v>
      </c>
    </row>
    <row r="286" spans="2:14" hidden="1" x14ac:dyDescent="0.25">
      <c r="B286" t="s">
        <v>571</v>
      </c>
      <c r="C286" s="29">
        <v>12020312</v>
      </c>
      <c r="D286" s="29" t="s">
        <v>247</v>
      </c>
      <c r="E286" s="30">
        <v>247003633</v>
      </c>
      <c r="F286" s="31"/>
      <c r="G286" s="28">
        <f t="shared" si="8"/>
        <v>247003633</v>
      </c>
      <c r="J286" s="21"/>
      <c r="K286">
        <v>12020312</v>
      </c>
      <c r="L286" t="s">
        <v>697</v>
      </c>
      <c r="M286" s="21">
        <v>247003633</v>
      </c>
    </row>
    <row r="287" spans="2:14" hidden="1" x14ac:dyDescent="0.25">
      <c r="B287" t="s">
        <v>571</v>
      </c>
      <c r="C287" s="29">
        <v>12020313</v>
      </c>
      <c r="D287" s="29" t="s">
        <v>248</v>
      </c>
      <c r="E287" s="30">
        <v>832859015</v>
      </c>
      <c r="F287" s="31"/>
      <c r="G287" s="28">
        <f t="shared" si="8"/>
        <v>832859015</v>
      </c>
      <c r="J287" s="21"/>
      <c r="K287">
        <v>12020313</v>
      </c>
      <c r="L287" t="s">
        <v>248</v>
      </c>
      <c r="M287" s="21">
        <v>832859015</v>
      </c>
    </row>
    <row r="288" spans="2:14" hidden="1" x14ac:dyDescent="0.25">
      <c r="B288" t="s">
        <v>571</v>
      </c>
      <c r="C288" s="29">
        <v>12020314</v>
      </c>
      <c r="D288" s="29" t="s">
        <v>249</v>
      </c>
      <c r="E288" s="30">
        <v>825404492</v>
      </c>
      <c r="F288" s="31"/>
      <c r="G288" s="28">
        <f t="shared" si="8"/>
        <v>825404492</v>
      </c>
      <c r="J288" s="21"/>
      <c r="K288">
        <v>12020314</v>
      </c>
      <c r="L288" t="s">
        <v>249</v>
      </c>
      <c r="M288" s="21">
        <v>825404492</v>
      </c>
    </row>
    <row r="289" spans="2:13" hidden="1" x14ac:dyDescent="0.25">
      <c r="B289" t="s">
        <v>571</v>
      </c>
      <c r="C289" s="29">
        <v>12020315</v>
      </c>
      <c r="D289" s="29" t="s">
        <v>250</v>
      </c>
      <c r="E289" s="30">
        <v>1078413600.1700001</v>
      </c>
      <c r="F289" s="31"/>
      <c r="G289" s="28">
        <f t="shared" si="8"/>
        <v>1078413600.1700001</v>
      </c>
      <c r="J289" s="21"/>
      <c r="K289">
        <v>12020315</v>
      </c>
      <c r="L289" t="s">
        <v>250</v>
      </c>
      <c r="M289" s="21">
        <v>1078413600.1700001</v>
      </c>
    </row>
    <row r="290" spans="2:13" hidden="1" x14ac:dyDescent="0.25">
      <c r="B290" t="s">
        <v>571</v>
      </c>
      <c r="C290" s="29">
        <v>12020316</v>
      </c>
      <c r="D290" s="29" t="s">
        <v>251</v>
      </c>
      <c r="E290" s="30">
        <v>445838889</v>
      </c>
      <c r="F290" s="31"/>
      <c r="G290" s="28">
        <f t="shared" si="8"/>
        <v>445838889</v>
      </c>
      <c r="J290" s="21"/>
      <c r="K290">
        <v>12020316</v>
      </c>
      <c r="L290" t="s">
        <v>251</v>
      </c>
      <c r="M290" s="21">
        <v>445838889</v>
      </c>
    </row>
    <row r="291" spans="2:13" hidden="1" x14ac:dyDescent="0.25">
      <c r="B291" t="s">
        <v>571</v>
      </c>
      <c r="C291" s="29">
        <v>12020317</v>
      </c>
      <c r="D291" s="29" t="s">
        <v>252</v>
      </c>
      <c r="E291" s="30">
        <v>147583333</v>
      </c>
      <c r="F291" s="31"/>
      <c r="G291" s="28">
        <f t="shared" si="8"/>
        <v>147583333</v>
      </c>
      <c r="J291" s="21"/>
      <c r="K291">
        <v>12020317</v>
      </c>
      <c r="L291" t="s">
        <v>252</v>
      </c>
      <c r="M291" s="21">
        <v>147583333</v>
      </c>
    </row>
    <row r="292" spans="2:13" hidden="1" x14ac:dyDescent="0.25">
      <c r="B292" t="s">
        <v>571</v>
      </c>
      <c r="C292" s="29">
        <v>12020318</v>
      </c>
      <c r="D292" s="29" t="s">
        <v>253</v>
      </c>
      <c r="E292" s="30">
        <v>611201500</v>
      </c>
      <c r="F292" s="31"/>
      <c r="G292" s="28">
        <f t="shared" si="8"/>
        <v>611201500</v>
      </c>
      <c r="J292" s="21"/>
      <c r="K292">
        <v>12020318</v>
      </c>
      <c r="L292" t="s">
        <v>253</v>
      </c>
      <c r="M292" s="21">
        <v>611201500</v>
      </c>
    </row>
    <row r="293" spans="2:13" hidden="1" x14ac:dyDescent="0.25">
      <c r="B293" t="s">
        <v>571</v>
      </c>
      <c r="C293" s="29">
        <v>12020319</v>
      </c>
      <c r="D293" s="29" t="s">
        <v>254</v>
      </c>
      <c r="E293" s="30">
        <v>993180556</v>
      </c>
      <c r="F293" s="31"/>
      <c r="G293" s="28">
        <f t="shared" si="8"/>
        <v>993180556</v>
      </c>
      <c r="J293" s="21"/>
      <c r="K293">
        <v>12020319</v>
      </c>
      <c r="L293" t="s">
        <v>254</v>
      </c>
      <c r="M293" s="21">
        <v>993180556</v>
      </c>
    </row>
    <row r="294" spans="2:13" hidden="1" x14ac:dyDescent="0.25">
      <c r="B294" t="s">
        <v>571</v>
      </c>
      <c r="C294" s="29">
        <v>12020320</v>
      </c>
      <c r="D294" s="29" t="s">
        <v>255</v>
      </c>
      <c r="E294" s="30">
        <v>6800142597</v>
      </c>
      <c r="F294" s="31"/>
      <c r="G294" s="28">
        <f t="shared" si="8"/>
        <v>6800142597</v>
      </c>
      <c r="J294" s="21"/>
      <c r="K294">
        <v>12020320</v>
      </c>
      <c r="L294" t="s">
        <v>255</v>
      </c>
      <c r="M294" s="21">
        <v>6800142597</v>
      </c>
    </row>
    <row r="295" spans="2:13" hidden="1" x14ac:dyDescent="0.25">
      <c r="B295" t="s">
        <v>571</v>
      </c>
      <c r="C295" s="29">
        <v>12020321</v>
      </c>
      <c r="D295" s="29" t="s">
        <v>256</v>
      </c>
      <c r="E295" s="30">
        <v>1362770947</v>
      </c>
      <c r="F295" s="31"/>
      <c r="G295" s="28">
        <f t="shared" si="8"/>
        <v>1362770947</v>
      </c>
      <c r="J295" s="21"/>
      <c r="K295">
        <v>12020321</v>
      </c>
      <c r="L295" t="s">
        <v>256</v>
      </c>
      <c r="M295" s="21">
        <v>1362770947</v>
      </c>
    </row>
    <row r="296" spans="2:13" hidden="1" x14ac:dyDescent="0.25">
      <c r="B296" t="s">
        <v>571</v>
      </c>
      <c r="C296" s="29">
        <v>12020322</v>
      </c>
      <c r="D296" s="29" t="s">
        <v>257</v>
      </c>
      <c r="E296" s="30">
        <v>87791833</v>
      </c>
      <c r="F296" s="31"/>
      <c r="G296" s="28">
        <f t="shared" si="8"/>
        <v>87791833</v>
      </c>
      <c r="J296" s="21"/>
      <c r="K296">
        <v>12020322</v>
      </c>
      <c r="L296" t="s">
        <v>257</v>
      </c>
      <c r="M296" s="21">
        <v>87791833</v>
      </c>
    </row>
    <row r="297" spans="2:13" hidden="1" x14ac:dyDescent="0.25">
      <c r="B297" t="s">
        <v>571</v>
      </c>
      <c r="C297" s="29">
        <v>12020323</v>
      </c>
      <c r="D297" s="29" t="s">
        <v>258</v>
      </c>
      <c r="E297" s="30">
        <v>213140000</v>
      </c>
      <c r="F297" s="31"/>
      <c r="G297" s="28">
        <f t="shared" si="8"/>
        <v>213140000</v>
      </c>
      <c r="J297" s="21"/>
      <c r="K297">
        <v>12020323</v>
      </c>
      <c r="L297" t="s">
        <v>258</v>
      </c>
      <c r="M297" s="21">
        <v>213140000</v>
      </c>
    </row>
    <row r="298" spans="2:13" hidden="1" x14ac:dyDescent="0.25">
      <c r="B298" t="s">
        <v>571</v>
      </c>
      <c r="C298" s="29">
        <v>12020324</v>
      </c>
      <c r="D298" s="29" t="s">
        <v>259</v>
      </c>
      <c r="E298" s="30">
        <v>2225539810</v>
      </c>
      <c r="F298" s="31"/>
      <c r="G298" s="28">
        <f t="shared" si="8"/>
        <v>2225539810</v>
      </c>
      <c r="J298" s="21"/>
      <c r="K298">
        <v>12020324</v>
      </c>
      <c r="L298" t="s">
        <v>259</v>
      </c>
      <c r="M298" s="21">
        <v>2225539810</v>
      </c>
    </row>
    <row r="299" spans="2:13" hidden="1" x14ac:dyDescent="0.25">
      <c r="B299" t="s">
        <v>571</v>
      </c>
      <c r="C299" s="29">
        <v>12020325</v>
      </c>
      <c r="D299" s="29" t="s">
        <v>260</v>
      </c>
      <c r="E299" s="30">
        <v>467391668</v>
      </c>
      <c r="F299" s="31"/>
      <c r="G299" s="28">
        <f t="shared" si="8"/>
        <v>467391668</v>
      </c>
      <c r="J299" s="21"/>
      <c r="K299">
        <v>12020325</v>
      </c>
      <c r="L299" t="s">
        <v>260</v>
      </c>
      <c r="M299" s="21">
        <v>467391668</v>
      </c>
    </row>
    <row r="300" spans="2:13" hidden="1" x14ac:dyDescent="0.25">
      <c r="B300" t="s">
        <v>571</v>
      </c>
      <c r="C300" s="29">
        <v>12020326</v>
      </c>
      <c r="D300" s="29" t="s">
        <v>261</v>
      </c>
      <c r="E300" s="30">
        <v>707125000</v>
      </c>
      <c r="F300" s="31"/>
      <c r="G300" s="28">
        <f t="shared" si="8"/>
        <v>707125000</v>
      </c>
      <c r="J300" s="21"/>
      <c r="K300">
        <v>12020326</v>
      </c>
      <c r="L300" t="s">
        <v>261</v>
      </c>
      <c r="M300" s="21">
        <v>707125000</v>
      </c>
    </row>
    <row r="301" spans="2:13" hidden="1" x14ac:dyDescent="0.25">
      <c r="B301" t="s">
        <v>571</v>
      </c>
      <c r="C301" s="29">
        <v>12020327</v>
      </c>
      <c r="D301" s="29" t="s">
        <v>262</v>
      </c>
      <c r="E301" s="30">
        <v>208863584</v>
      </c>
      <c r="F301" s="31"/>
      <c r="G301" s="28">
        <f t="shared" si="8"/>
        <v>208863584</v>
      </c>
      <c r="J301" s="21"/>
      <c r="K301">
        <v>12020327</v>
      </c>
      <c r="L301" t="s">
        <v>262</v>
      </c>
      <c r="M301" s="21">
        <v>208863584</v>
      </c>
    </row>
    <row r="302" spans="2:13" hidden="1" x14ac:dyDescent="0.25">
      <c r="B302" t="s">
        <v>571</v>
      </c>
      <c r="C302" s="29">
        <v>12020328</v>
      </c>
      <c r="D302" s="29" t="s">
        <v>263</v>
      </c>
      <c r="E302" s="30">
        <v>1140604975</v>
      </c>
      <c r="F302" s="31"/>
      <c r="G302" s="28">
        <f t="shared" si="8"/>
        <v>1140604975</v>
      </c>
      <c r="J302" s="21"/>
      <c r="K302">
        <v>12020328</v>
      </c>
      <c r="L302" t="s">
        <v>263</v>
      </c>
      <c r="M302" s="21">
        <v>1140604975</v>
      </c>
    </row>
    <row r="303" spans="2:13" hidden="1" x14ac:dyDescent="0.25">
      <c r="B303" t="s">
        <v>571</v>
      </c>
      <c r="C303" s="29">
        <v>12020329</v>
      </c>
      <c r="D303" s="29" t="s">
        <v>264</v>
      </c>
      <c r="E303" s="30">
        <v>826542444</v>
      </c>
      <c r="F303" s="31"/>
      <c r="G303" s="28">
        <f t="shared" ref="G303:G388" si="9">SUM(E303:F303)</f>
        <v>826542444</v>
      </c>
      <c r="J303" s="21"/>
      <c r="K303">
        <v>12020329</v>
      </c>
      <c r="L303" t="s">
        <v>264</v>
      </c>
      <c r="M303" s="21">
        <v>826542444</v>
      </c>
    </row>
    <row r="304" spans="2:13" hidden="1" x14ac:dyDescent="0.25">
      <c r="B304" t="s">
        <v>571</v>
      </c>
      <c r="C304" s="29">
        <v>12020330</v>
      </c>
      <c r="D304" s="29" t="s">
        <v>265</v>
      </c>
      <c r="E304" s="30">
        <v>257700000</v>
      </c>
      <c r="F304" s="31"/>
      <c r="G304" s="28">
        <f t="shared" si="9"/>
        <v>257700000</v>
      </c>
      <c r="J304" s="21"/>
      <c r="K304">
        <v>12020330</v>
      </c>
      <c r="L304" t="s">
        <v>265</v>
      </c>
      <c r="M304" s="21">
        <v>257700000</v>
      </c>
    </row>
    <row r="305" spans="2:13" hidden="1" x14ac:dyDescent="0.25">
      <c r="B305" t="s">
        <v>571</v>
      </c>
      <c r="C305" s="29">
        <v>12020331</v>
      </c>
      <c r="D305" s="29" t="s">
        <v>266</v>
      </c>
      <c r="E305" s="30">
        <v>315333333</v>
      </c>
      <c r="F305" s="31"/>
      <c r="G305" s="28">
        <f t="shared" si="9"/>
        <v>315333333</v>
      </c>
      <c r="J305" s="21"/>
      <c r="K305">
        <v>12020331</v>
      </c>
      <c r="L305" t="s">
        <v>266</v>
      </c>
      <c r="M305" s="21">
        <v>315333333</v>
      </c>
    </row>
    <row r="306" spans="2:13" hidden="1" x14ac:dyDescent="0.25">
      <c r="B306" t="s">
        <v>571</v>
      </c>
      <c r="C306" s="29">
        <v>12020332</v>
      </c>
      <c r="D306" s="29" t="s">
        <v>267</v>
      </c>
      <c r="E306" s="30">
        <v>416762290</v>
      </c>
      <c r="F306" s="31"/>
      <c r="G306" s="28">
        <f t="shared" si="9"/>
        <v>416762290</v>
      </c>
      <c r="J306" s="21"/>
      <c r="K306">
        <v>12020332</v>
      </c>
      <c r="L306" t="s">
        <v>698</v>
      </c>
      <c r="M306" s="21">
        <v>416762290</v>
      </c>
    </row>
    <row r="307" spans="2:13" hidden="1" x14ac:dyDescent="0.25">
      <c r="B307" t="s">
        <v>571</v>
      </c>
      <c r="C307" s="29">
        <v>12020333</v>
      </c>
      <c r="D307" s="29" t="s">
        <v>268</v>
      </c>
      <c r="E307" s="30">
        <v>86251467</v>
      </c>
      <c r="F307" s="31"/>
      <c r="G307" s="28">
        <f t="shared" si="9"/>
        <v>86251467</v>
      </c>
      <c r="J307" s="21"/>
      <c r="K307">
        <v>12020333</v>
      </c>
      <c r="L307" t="s">
        <v>268</v>
      </c>
      <c r="M307" s="21">
        <v>86251467</v>
      </c>
    </row>
    <row r="308" spans="2:13" hidden="1" x14ac:dyDescent="0.25">
      <c r="B308" t="s">
        <v>571</v>
      </c>
      <c r="C308" s="29">
        <v>12020334</v>
      </c>
      <c r="D308" s="29" t="s">
        <v>269</v>
      </c>
      <c r="E308" s="30">
        <v>2488017404</v>
      </c>
      <c r="F308" s="31"/>
      <c r="G308" s="28">
        <f t="shared" si="9"/>
        <v>2488017404</v>
      </c>
      <c r="J308" s="21"/>
      <c r="K308">
        <v>12020334</v>
      </c>
      <c r="L308" t="s">
        <v>269</v>
      </c>
      <c r="M308" s="21">
        <v>2488017404</v>
      </c>
    </row>
    <row r="309" spans="2:13" hidden="1" x14ac:dyDescent="0.25">
      <c r="B309" t="s">
        <v>571</v>
      </c>
      <c r="C309" s="29">
        <v>12020335</v>
      </c>
      <c r="D309" s="29" t="s">
        <v>270</v>
      </c>
      <c r="E309" s="30">
        <v>352073334</v>
      </c>
      <c r="F309" s="31"/>
      <c r="G309" s="28">
        <f t="shared" si="9"/>
        <v>352073334</v>
      </c>
      <c r="J309" s="21"/>
      <c r="K309">
        <v>12020335</v>
      </c>
      <c r="L309" t="s">
        <v>270</v>
      </c>
      <c r="M309" s="21">
        <v>352073334</v>
      </c>
    </row>
    <row r="310" spans="2:13" hidden="1" x14ac:dyDescent="0.25">
      <c r="B310" t="s">
        <v>571</v>
      </c>
      <c r="C310" s="29">
        <v>12020336</v>
      </c>
      <c r="D310" s="29" t="s">
        <v>271</v>
      </c>
      <c r="E310" s="30">
        <v>9442200013</v>
      </c>
      <c r="F310" s="31"/>
      <c r="G310" s="28">
        <f t="shared" si="9"/>
        <v>9442200013</v>
      </c>
      <c r="J310" s="21"/>
      <c r="K310">
        <v>12020336</v>
      </c>
      <c r="L310" t="s">
        <v>271</v>
      </c>
      <c r="M310" s="21">
        <v>9442200013</v>
      </c>
    </row>
    <row r="311" spans="2:13" hidden="1" x14ac:dyDescent="0.25">
      <c r="B311" t="s">
        <v>571</v>
      </c>
      <c r="C311" s="29">
        <v>12020337</v>
      </c>
      <c r="D311" s="29" t="s">
        <v>272</v>
      </c>
      <c r="E311" s="30">
        <v>0</v>
      </c>
      <c r="F311" s="31"/>
      <c r="G311" s="28">
        <f t="shared" si="9"/>
        <v>0</v>
      </c>
      <c r="J311" s="21"/>
      <c r="K311">
        <v>12020337</v>
      </c>
      <c r="L311" t="s">
        <v>272</v>
      </c>
      <c r="M311" s="21">
        <v>0</v>
      </c>
    </row>
    <row r="312" spans="2:13" hidden="1" x14ac:dyDescent="0.25">
      <c r="B312" t="s">
        <v>571</v>
      </c>
      <c r="C312" s="29">
        <v>12020338</v>
      </c>
      <c r="D312" s="29" t="s">
        <v>273</v>
      </c>
      <c r="E312" s="30">
        <v>9062006667.3999996</v>
      </c>
      <c r="F312" s="31"/>
      <c r="G312" s="28">
        <f t="shared" si="9"/>
        <v>9062006667.3999996</v>
      </c>
      <c r="J312" s="21"/>
      <c r="K312">
        <v>12020338</v>
      </c>
      <c r="L312" t="s">
        <v>273</v>
      </c>
      <c r="M312" s="21">
        <v>9062006667.3999996</v>
      </c>
    </row>
    <row r="313" spans="2:13" hidden="1" x14ac:dyDescent="0.25">
      <c r="B313" t="s">
        <v>571</v>
      </c>
      <c r="C313" s="29">
        <v>12020339</v>
      </c>
      <c r="D313" s="29" t="s">
        <v>274</v>
      </c>
      <c r="E313" s="30">
        <v>10134654156</v>
      </c>
      <c r="F313" s="31"/>
      <c r="G313" s="28">
        <f t="shared" si="9"/>
        <v>10134654156</v>
      </c>
      <c r="J313" s="21"/>
      <c r="K313">
        <v>12020339</v>
      </c>
      <c r="L313" t="s">
        <v>274</v>
      </c>
      <c r="M313" s="21">
        <v>10134654156</v>
      </c>
    </row>
    <row r="314" spans="2:13" hidden="1" x14ac:dyDescent="0.25">
      <c r="B314" t="s">
        <v>571</v>
      </c>
      <c r="C314" s="29">
        <v>12020340</v>
      </c>
      <c r="D314" s="29" t="s">
        <v>275</v>
      </c>
      <c r="E314" s="30">
        <v>37651942677</v>
      </c>
      <c r="F314" s="31"/>
      <c r="G314" s="28">
        <f t="shared" si="9"/>
        <v>37651942677</v>
      </c>
      <c r="J314" s="21"/>
      <c r="K314">
        <v>12020340</v>
      </c>
      <c r="L314" t="s">
        <v>275</v>
      </c>
      <c r="M314" s="21">
        <v>37651942677</v>
      </c>
    </row>
    <row r="315" spans="2:13" hidden="1" x14ac:dyDescent="0.25">
      <c r="B315" t="s">
        <v>571</v>
      </c>
      <c r="C315" s="29">
        <v>12020341</v>
      </c>
      <c r="D315" s="29" t="s">
        <v>276</v>
      </c>
      <c r="E315" s="30">
        <v>35880217916</v>
      </c>
      <c r="F315" s="31"/>
      <c r="G315" s="28">
        <f t="shared" si="9"/>
        <v>35880217916</v>
      </c>
      <c r="J315" s="21"/>
      <c r="K315">
        <v>12020341</v>
      </c>
      <c r="L315" t="s">
        <v>276</v>
      </c>
      <c r="M315" s="21">
        <v>35880217916</v>
      </c>
    </row>
    <row r="316" spans="2:13" hidden="1" x14ac:dyDescent="0.25">
      <c r="B316" t="s">
        <v>571</v>
      </c>
      <c r="C316" s="29">
        <v>12020342</v>
      </c>
      <c r="D316" s="29" t="s">
        <v>277</v>
      </c>
      <c r="E316" s="30">
        <v>42170324650</v>
      </c>
      <c r="F316" s="31"/>
      <c r="G316" s="28">
        <f t="shared" si="9"/>
        <v>42170324650</v>
      </c>
      <c r="J316" s="21"/>
      <c r="K316">
        <v>12020342</v>
      </c>
      <c r="L316" t="s">
        <v>277</v>
      </c>
      <c r="M316" s="21">
        <v>42170324650</v>
      </c>
    </row>
    <row r="317" spans="2:13" hidden="1" x14ac:dyDescent="0.25">
      <c r="B317" t="s">
        <v>571</v>
      </c>
      <c r="C317" s="29">
        <v>12020343</v>
      </c>
      <c r="D317" s="29" t="s">
        <v>278</v>
      </c>
      <c r="E317" s="30">
        <v>31995442161</v>
      </c>
      <c r="F317" s="31"/>
      <c r="G317" s="28">
        <f t="shared" si="9"/>
        <v>31995442161</v>
      </c>
      <c r="J317" s="21"/>
      <c r="K317">
        <v>12020343</v>
      </c>
      <c r="L317" t="s">
        <v>278</v>
      </c>
      <c r="M317" s="21">
        <v>31995442161</v>
      </c>
    </row>
    <row r="318" spans="2:13" hidden="1" x14ac:dyDescent="0.25">
      <c r="B318" t="s">
        <v>571</v>
      </c>
      <c r="C318" s="29">
        <v>12020344</v>
      </c>
      <c r="D318" s="29" t="s">
        <v>279</v>
      </c>
      <c r="E318" s="30">
        <v>-44885144059</v>
      </c>
      <c r="F318" s="31"/>
      <c r="G318" s="28">
        <f t="shared" si="9"/>
        <v>-44885144059</v>
      </c>
      <c r="J318" s="21"/>
      <c r="K318">
        <v>12020344</v>
      </c>
      <c r="L318" t="s">
        <v>699</v>
      </c>
      <c r="M318" s="21">
        <v>-44885144059</v>
      </c>
    </row>
    <row r="319" spans="2:13" hidden="1" x14ac:dyDescent="0.25">
      <c r="B319" t="s">
        <v>571</v>
      </c>
      <c r="C319" s="29">
        <v>12020345</v>
      </c>
      <c r="D319" s="29" t="s">
        <v>280</v>
      </c>
      <c r="E319" s="30">
        <v>6790490080</v>
      </c>
      <c r="F319" s="31"/>
      <c r="G319" s="28">
        <f t="shared" si="9"/>
        <v>6790490080</v>
      </c>
      <c r="J319" s="21"/>
      <c r="K319">
        <v>12020345</v>
      </c>
      <c r="L319" t="s">
        <v>280</v>
      </c>
      <c r="M319" s="21">
        <v>6790490080</v>
      </c>
    </row>
    <row r="320" spans="2:13" hidden="1" x14ac:dyDescent="0.25">
      <c r="B320" t="s">
        <v>571</v>
      </c>
      <c r="C320" s="29">
        <v>12020346</v>
      </c>
      <c r="D320" s="29" t="s">
        <v>645</v>
      </c>
      <c r="E320" s="30">
        <v>-53678025961</v>
      </c>
      <c r="F320" s="31"/>
      <c r="G320" s="28">
        <f t="shared" si="9"/>
        <v>-53678025961</v>
      </c>
      <c r="J320" s="21"/>
      <c r="K320">
        <v>12020346</v>
      </c>
      <c r="L320" t="s">
        <v>645</v>
      </c>
      <c r="M320" s="21">
        <v>-53678025961</v>
      </c>
    </row>
    <row r="321" spans="2:14" hidden="1" x14ac:dyDescent="0.25">
      <c r="B321" t="s">
        <v>571</v>
      </c>
      <c r="C321" s="29">
        <v>12020347</v>
      </c>
      <c r="D321" s="29" t="s">
        <v>600</v>
      </c>
      <c r="E321" s="30">
        <v>0</v>
      </c>
      <c r="F321" s="31"/>
      <c r="G321" s="28"/>
      <c r="J321" s="21"/>
      <c r="K321">
        <v>12020347</v>
      </c>
      <c r="L321" t="s">
        <v>600</v>
      </c>
      <c r="M321" s="21">
        <v>0</v>
      </c>
    </row>
    <row r="322" spans="2:14" hidden="1" x14ac:dyDescent="0.25">
      <c r="B322" t="s">
        <v>571</v>
      </c>
      <c r="C322" s="29">
        <v>12020348</v>
      </c>
      <c r="D322" s="29" t="s">
        <v>700</v>
      </c>
      <c r="E322" s="30">
        <v>152593956</v>
      </c>
      <c r="F322" s="31"/>
      <c r="G322" s="28"/>
      <c r="J322" s="21"/>
      <c r="K322">
        <v>12020348</v>
      </c>
      <c r="L322" t="s">
        <v>700</v>
      </c>
      <c r="M322" s="21">
        <v>152593956</v>
      </c>
    </row>
    <row r="323" spans="2:14" hidden="1" x14ac:dyDescent="0.25">
      <c r="B323" t="s">
        <v>571</v>
      </c>
      <c r="C323" s="29">
        <v>120204</v>
      </c>
      <c r="D323" s="29" t="s">
        <v>200</v>
      </c>
      <c r="E323" s="30"/>
      <c r="F323" s="31">
        <v>0</v>
      </c>
      <c r="G323" s="28">
        <f t="shared" si="9"/>
        <v>0</v>
      </c>
      <c r="J323" s="21"/>
      <c r="K323">
        <v>120204</v>
      </c>
      <c r="L323" t="s">
        <v>200</v>
      </c>
      <c r="N323" s="21">
        <v>0</v>
      </c>
    </row>
    <row r="324" spans="2:14" hidden="1" x14ac:dyDescent="0.25">
      <c r="B324" t="s">
        <v>571</v>
      </c>
      <c r="C324" s="25">
        <v>12020401</v>
      </c>
      <c r="D324" s="25" t="s">
        <v>281</v>
      </c>
      <c r="E324" s="26">
        <v>0</v>
      </c>
      <c r="F324" s="27"/>
      <c r="G324" s="28">
        <f t="shared" si="9"/>
        <v>0</v>
      </c>
      <c r="J324" s="21"/>
      <c r="K324">
        <v>12020401</v>
      </c>
      <c r="L324" t="s">
        <v>281</v>
      </c>
      <c r="M324" s="21">
        <v>0</v>
      </c>
    </row>
    <row r="325" spans="2:14" hidden="1" x14ac:dyDescent="0.25">
      <c r="B325" t="s">
        <v>571</v>
      </c>
      <c r="C325" s="29">
        <v>12020402</v>
      </c>
      <c r="D325" s="29" t="s">
        <v>282</v>
      </c>
      <c r="E325" s="30">
        <v>0</v>
      </c>
      <c r="F325" s="31"/>
      <c r="G325" s="28">
        <f t="shared" si="9"/>
        <v>0</v>
      </c>
      <c r="J325" s="21"/>
      <c r="K325">
        <v>12020402</v>
      </c>
      <c r="L325" t="s">
        <v>282</v>
      </c>
      <c r="M325" s="21">
        <v>0</v>
      </c>
    </row>
    <row r="326" spans="2:14" hidden="1" x14ac:dyDescent="0.25">
      <c r="B326" t="s">
        <v>571</v>
      </c>
      <c r="C326" s="29">
        <v>12020405</v>
      </c>
      <c r="D326" s="29" t="s">
        <v>701</v>
      </c>
      <c r="E326" s="30">
        <v>0</v>
      </c>
      <c r="F326" s="31"/>
      <c r="G326" s="28"/>
      <c r="J326" s="21"/>
      <c r="K326">
        <v>12020405</v>
      </c>
      <c r="L326" t="s">
        <v>701</v>
      </c>
      <c r="M326" s="21">
        <v>0</v>
      </c>
    </row>
    <row r="327" spans="2:14" hidden="1" x14ac:dyDescent="0.25">
      <c r="B327" t="s">
        <v>571</v>
      </c>
      <c r="C327" s="29">
        <v>12020406</v>
      </c>
      <c r="D327" s="29" t="s">
        <v>702</v>
      </c>
      <c r="E327" s="30">
        <v>0</v>
      </c>
      <c r="F327" s="31"/>
      <c r="G327" s="28"/>
      <c r="J327" s="21"/>
      <c r="K327">
        <v>12020406</v>
      </c>
      <c r="L327" t="s">
        <v>702</v>
      </c>
      <c r="M327" s="21">
        <v>0</v>
      </c>
    </row>
    <row r="328" spans="2:14" hidden="1" x14ac:dyDescent="0.25">
      <c r="B328" t="s">
        <v>571</v>
      </c>
      <c r="C328" s="29">
        <v>12020407</v>
      </c>
      <c r="D328" s="29" t="s">
        <v>703</v>
      </c>
      <c r="E328" s="30">
        <v>0</v>
      </c>
      <c r="F328" s="31"/>
      <c r="G328" s="28"/>
      <c r="J328" s="21"/>
      <c r="K328">
        <v>12020407</v>
      </c>
      <c r="L328" t="s">
        <v>703</v>
      </c>
      <c r="M328" s="21">
        <v>0</v>
      </c>
    </row>
    <row r="329" spans="2:14" hidden="1" x14ac:dyDescent="0.25">
      <c r="B329" t="s">
        <v>571</v>
      </c>
      <c r="C329" s="29">
        <v>12020408</v>
      </c>
      <c r="D329" s="29" t="s">
        <v>704</v>
      </c>
      <c r="E329" s="30">
        <v>0</v>
      </c>
      <c r="F329" s="31"/>
      <c r="G329" s="28"/>
      <c r="J329" s="21"/>
      <c r="K329">
        <v>12020408</v>
      </c>
      <c r="L329" t="s">
        <v>704</v>
      </c>
      <c r="M329" s="21">
        <v>0</v>
      </c>
    </row>
    <row r="330" spans="2:14" hidden="1" x14ac:dyDescent="0.25">
      <c r="B330" t="s">
        <v>571</v>
      </c>
      <c r="C330" s="29">
        <v>120205</v>
      </c>
      <c r="D330" s="29" t="s">
        <v>705</v>
      </c>
      <c r="E330" s="30"/>
      <c r="F330" s="31">
        <v>-112540081541</v>
      </c>
      <c r="G330" s="28"/>
      <c r="J330" s="21"/>
      <c r="K330">
        <v>120205</v>
      </c>
      <c r="L330" t="s">
        <v>705</v>
      </c>
      <c r="N330" s="21">
        <v>-112540081541</v>
      </c>
    </row>
    <row r="331" spans="2:14" hidden="1" x14ac:dyDescent="0.25">
      <c r="B331" t="s">
        <v>571</v>
      </c>
      <c r="C331" s="29">
        <v>12020501</v>
      </c>
      <c r="D331" s="29" t="s">
        <v>706</v>
      </c>
      <c r="E331" s="30">
        <v>-112540081541</v>
      </c>
      <c r="F331" s="31"/>
      <c r="G331" s="28"/>
      <c r="J331" s="21"/>
      <c r="K331">
        <v>12020501</v>
      </c>
      <c r="L331" t="s">
        <v>706</v>
      </c>
      <c r="M331" s="21">
        <v>-112540081541</v>
      </c>
    </row>
    <row r="332" spans="2:14" x14ac:dyDescent="0.25">
      <c r="B332" t="s">
        <v>572</v>
      </c>
      <c r="C332" s="32">
        <v>2</v>
      </c>
      <c r="D332" s="32" t="s">
        <v>283</v>
      </c>
      <c r="E332" s="33"/>
      <c r="F332" s="34">
        <v>294822032616.56</v>
      </c>
      <c r="G332" s="28">
        <f t="shared" si="9"/>
        <v>294822032616.56</v>
      </c>
      <c r="J332" s="21"/>
      <c r="K332">
        <v>2</v>
      </c>
      <c r="L332" t="s">
        <v>283</v>
      </c>
      <c r="N332" s="21">
        <v>294822032616.56</v>
      </c>
    </row>
    <row r="333" spans="2:14" x14ac:dyDescent="0.25">
      <c r="B333" t="s">
        <v>572</v>
      </c>
      <c r="C333" s="25">
        <v>21</v>
      </c>
      <c r="D333" s="25" t="s">
        <v>284</v>
      </c>
      <c r="E333" s="26"/>
      <c r="F333" s="27">
        <v>120094037640.83</v>
      </c>
      <c r="G333" s="28">
        <f t="shared" si="9"/>
        <v>120094037640.83</v>
      </c>
      <c r="J333" s="21"/>
      <c r="K333">
        <v>21</v>
      </c>
      <c r="L333" t="s">
        <v>284</v>
      </c>
      <c r="N333" s="21">
        <v>120094037640.83</v>
      </c>
    </row>
    <row r="334" spans="2:14" x14ac:dyDescent="0.25">
      <c r="B334" t="s">
        <v>572</v>
      </c>
      <c r="C334" s="25">
        <v>2101</v>
      </c>
      <c r="D334" s="25" t="s">
        <v>285</v>
      </c>
      <c r="E334" s="26"/>
      <c r="F334" s="27">
        <v>63729644198.699997</v>
      </c>
      <c r="G334" s="28">
        <f t="shared" si="9"/>
        <v>63729644198.699997</v>
      </c>
      <c r="J334" s="21"/>
      <c r="K334">
        <v>2101</v>
      </c>
      <c r="L334" t="s">
        <v>285</v>
      </c>
      <c r="N334" s="21">
        <v>63729644198.699997</v>
      </c>
    </row>
    <row r="335" spans="2:14" x14ac:dyDescent="0.25">
      <c r="B335" t="s">
        <v>572</v>
      </c>
      <c r="C335" s="25">
        <v>210101</v>
      </c>
      <c r="D335" s="25" t="s">
        <v>14</v>
      </c>
      <c r="E335" s="26"/>
      <c r="F335" s="27">
        <v>17567027862.580002</v>
      </c>
      <c r="G335" s="28">
        <f t="shared" si="9"/>
        <v>17567027862.580002</v>
      </c>
      <c r="I335" t="s">
        <v>560</v>
      </c>
      <c r="J335" s="21"/>
      <c r="K335">
        <v>210101</v>
      </c>
      <c r="L335" t="s">
        <v>14</v>
      </c>
      <c r="N335" s="21">
        <v>17567027862.580002</v>
      </c>
    </row>
    <row r="336" spans="2:14" x14ac:dyDescent="0.25">
      <c r="B336" t="s">
        <v>572</v>
      </c>
      <c r="C336" s="29">
        <v>21010101</v>
      </c>
      <c r="D336" s="29" t="s">
        <v>286</v>
      </c>
      <c r="E336" s="39">
        <v>9285488879</v>
      </c>
      <c r="F336" s="27"/>
      <c r="G336" s="28">
        <f t="shared" si="9"/>
        <v>9285488879</v>
      </c>
      <c r="H336" t="s">
        <v>551</v>
      </c>
      <c r="I336" t="s">
        <v>560</v>
      </c>
      <c r="J336" s="21"/>
      <c r="K336">
        <v>21010101</v>
      </c>
      <c r="L336" t="s">
        <v>286</v>
      </c>
      <c r="M336" s="21">
        <v>9285488879</v>
      </c>
    </row>
    <row r="337" spans="2:14" x14ac:dyDescent="0.25">
      <c r="B337" t="s">
        <v>572</v>
      </c>
      <c r="C337" s="29">
        <v>21010102</v>
      </c>
      <c r="D337" s="29" t="s">
        <v>287</v>
      </c>
      <c r="E337" s="40">
        <v>7471519504.6599998</v>
      </c>
      <c r="F337" s="31"/>
      <c r="G337" s="28">
        <f t="shared" si="9"/>
        <v>7471519504.6599998</v>
      </c>
      <c r="H337" t="s">
        <v>908</v>
      </c>
      <c r="I337" t="s">
        <v>560</v>
      </c>
      <c r="J337" s="21"/>
      <c r="K337">
        <v>21010102</v>
      </c>
      <c r="L337" t="s">
        <v>287</v>
      </c>
      <c r="M337" s="21">
        <v>7471519504.6599998</v>
      </c>
    </row>
    <row r="338" spans="2:14" x14ac:dyDescent="0.25">
      <c r="B338" t="s">
        <v>572</v>
      </c>
      <c r="C338" s="29">
        <v>21010104</v>
      </c>
      <c r="D338" s="29" t="s">
        <v>622</v>
      </c>
      <c r="E338" s="30">
        <v>0</v>
      </c>
      <c r="F338" s="31"/>
      <c r="G338" s="28">
        <f t="shared" si="9"/>
        <v>0</v>
      </c>
      <c r="H338" t="s">
        <v>551</v>
      </c>
      <c r="I338" t="s">
        <v>560</v>
      </c>
      <c r="J338" s="21"/>
      <c r="K338">
        <v>21010104</v>
      </c>
      <c r="L338" t="s">
        <v>622</v>
      </c>
      <c r="M338" s="21">
        <v>0</v>
      </c>
    </row>
    <row r="339" spans="2:14" x14ac:dyDescent="0.25">
      <c r="B339" t="s">
        <v>572</v>
      </c>
      <c r="C339" s="29">
        <v>21010105</v>
      </c>
      <c r="D339" s="29" t="s">
        <v>288</v>
      </c>
      <c r="E339" s="40">
        <v>808592239</v>
      </c>
      <c r="F339" s="31"/>
      <c r="G339" s="28">
        <f t="shared" si="9"/>
        <v>808592239</v>
      </c>
      <c r="H339" t="s">
        <v>552</v>
      </c>
      <c r="I339" t="s">
        <v>560</v>
      </c>
      <c r="J339" s="21"/>
      <c r="K339">
        <v>21010105</v>
      </c>
      <c r="L339" t="s">
        <v>288</v>
      </c>
      <c r="M339" s="21">
        <v>808592239</v>
      </c>
    </row>
    <row r="340" spans="2:14" x14ac:dyDescent="0.25">
      <c r="B340" t="s">
        <v>572</v>
      </c>
      <c r="C340" s="29">
        <v>21010106</v>
      </c>
      <c r="D340" s="29" t="s">
        <v>289</v>
      </c>
      <c r="E340" s="30">
        <v>0</v>
      </c>
      <c r="F340" s="31"/>
      <c r="G340" s="28">
        <f t="shared" si="9"/>
        <v>0</v>
      </c>
      <c r="H340" t="s">
        <v>551</v>
      </c>
      <c r="I340" t="s">
        <v>560</v>
      </c>
      <c r="J340" s="21"/>
      <c r="K340">
        <v>21010106</v>
      </c>
      <c r="L340" t="s">
        <v>289</v>
      </c>
      <c r="M340" s="21">
        <v>0</v>
      </c>
    </row>
    <row r="341" spans="2:14" x14ac:dyDescent="0.25">
      <c r="B341" t="s">
        <v>572</v>
      </c>
      <c r="C341" s="29">
        <v>21010108</v>
      </c>
      <c r="D341" s="29" t="s">
        <v>290</v>
      </c>
      <c r="E341" s="40">
        <v>1427240</v>
      </c>
      <c r="F341" s="31"/>
      <c r="G341" s="28">
        <f t="shared" si="9"/>
        <v>1427240</v>
      </c>
      <c r="H341" t="s">
        <v>551</v>
      </c>
      <c r="I341" t="s">
        <v>560</v>
      </c>
      <c r="J341" s="21"/>
      <c r="K341">
        <v>21010108</v>
      </c>
      <c r="L341" t="s">
        <v>290</v>
      </c>
      <c r="M341" s="21">
        <v>1427240</v>
      </c>
    </row>
    <row r="342" spans="2:14" x14ac:dyDescent="0.25">
      <c r="B342" t="s">
        <v>572</v>
      </c>
      <c r="C342" s="29">
        <v>21010110</v>
      </c>
      <c r="D342" s="29" t="s">
        <v>707</v>
      </c>
      <c r="E342" s="30">
        <v>-0.08</v>
      </c>
      <c r="F342" s="31"/>
      <c r="G342" s="28"/>
      <c r="H342" t="s">
        <v>551</v>
      </c>
      <c r="I342" t="s">
        <v>560</v>
      </c>
      <c r="J342" s="21"/>
      <c r="K342">
        <v>21010110</v>
      </c>
      <c r="L342" t="s">
        <v>707</v>
      </c>
      <c r="M342" s="21">
        <v>-0.08</v>
      </c>
    </row>
    <row r="343" spans="2:14" x14ac:dyDescent="0.25">
      <c r="B343" t="s">
        <v>572</v>
      </c>
      <c r="C343" s="29">
        <v>21010336</v>
      </c>
      <c r="D343" s="29" t="s">
        <v>708</v>
      </c>
      <c r="E343" s="30">
        <v>0</v>
      </c>
      <c r="F343" s="31"/>
      <c r="G343" s="28"/>
      <c r="J343" s="21"/>
      <c r="K343">
        <v>21010336</v>
      </c>
      <c r="L343" t="s">
        <v>708</v>
      </c>
      <c r="M343" s="21">
        <v>0</v>
      </c>
    </row>
    <row r="344" spans="2:14" x14ac:dyDescent="0.25">
      <c r="B344" t="s">
        <v>572</v>
      </c>
      <c r="C344" s="25">
        <v>210102</v>
      </c>
      <c r="D344" s="25" t="s">
        <v>291</v>
      </c>
      <c r="E344" s="26"/>
      <c r="F344" s="26">
        <v>46162616336.120003</v>
      </c>
      <c r="G344" s="28">
        <f t="shared" si="9"/>
        <v>46162616336.120003</v>
      </c>
      <c r="I344" t="s">
        <v>560</v>
      </c>
      <c r="J344" s="21"/>
      <c r="K344">
        <v>210102</v>
      </c>
      <c r="L344" t="s">
        <v>291</v>
      </c>
      <c r="N344" s="21">
        <v>46162616336.120003</v>
      </c>
    </row>
    <row r="345" spans="2:14" x14ac:dyDescent="0.25">
      <c r="B345" t="s">
        <v>572</v>
      </c>
      <c r="C345" s="29">
        <v>21010201</v>
      </c>
      <c r="D345" s="29" t="s">
        <v>292</v>
      </c>
      <c r="E345" s="39">
        <v>29274724367.529999</v>
      </c>
      <c r="F345" s="27"/>
      <c r="G345" s="28">
        <f t="shared" si="9"/>
        <v>29274724367.529999</v>
      </c>
      <c r="H345" t="s">
        <v>553</v>
      </c>
      <c r="I345" t="s">
        <v>560</v>
      </c>
      <c r="J345" s="21"/>
      <c r="K345">
        <v>21010201</v>
      </c>
      <c r="L345" t="s">
        <v>292</v>
      </c>
      <c r="M345" s="21">
        <v>29274724367.529999</v>
      </c>
    </row>
    <row r="346" spans="2:14" x14ac:dyDescent="0.25">
      <c r="B346" t="s">
        <v>572</v>
      </c>
      <c r="C346" s="29">
        <v>21010202</v>
      </c>
      <c r="D346" s="29" t="s">
        <v>293</v>
      </c>
      <c r="E346" s="40">
        <v>16887891968.59</v>
      </c>
      <c r="F346" s="31"/>
      <c r="G346" s="28">
        <f t="shared" si="9"/>
        <v>16887891968.59</v>
      </c>
      <c r="H346" t="s">
        <v>553</v>
      </c>
      <c r="I346" t="s">
        <v>560</v>
      </c>
      <c r="J346" s="21"/>
      <c r="K346">
        <v>21010202</v>
      </c>
      <c r="L346" t="s">
        <v>293</v>
      </c>
      <c r="M346" s="21">
        <v>16887891968.59</v>
      </c>
    </row>
    <row r="347" spans="2:14" x14ac:dyDescent="0.25">
      <c r="B347" t="s">
        <v>572</v>
      </c>
      <c r="C347" s="25">
        <v>210103</v>
      </c>
      <c r="D347" s="25" t="s">
        <v>14</v>
      </c>
      <c r="E347" s="27"/>
      <c r="F347" s="26">
        <v>0</v>
      </c>
      <c r="G347" s="28">
        <f t="shared" si="9"/>
        <v>0</v>
      </c>
      <c r="I347" t="s">
        <v>560</v>
      </c>
      <c r="J347" s="21"/>
      <c r="K347">
        <v>210103</v>
      </c>
      <c r="L347" t="s">
        <v>14</v>
      </c>
      <c r="N347" s="21">
        <v>0</v>
      </c>
    </row>
    <row r="348" spans="2:14" x14ac:dyDescent="0.25">
      <c r="B348" t="s">
        <v>572</v>
      </c>
      <c r="C348" s="29">
        <v>21010307</v>
      </c>
      <c r="D348" s="29" t="s">
        <v>623</v>
      </c>
      <c r="E348" s="30">
        <v>0</v>
      </c>
      <c r="F348" s="31"/>
      <c r="G348" s="28">
        <f t="shared" si="9"/>
        <v>0</v>
      </c>
      <c r="H348" t="s">
        <v>551</v>
      </c>
      <c r="I348" t="s">
        <v>560</v>
      </c>
      <c r="J348" s="21"/>
      <c r="K348">
        <v>21010307</v>
      </c>
      <c r="L348" t="s">
        <v>623</v>
      </c>
      <c r="M348" s="21">
        <v>0</v>
      </c>
    </row>
    <row r="349" spans="2:14" x14ac:dyDescent="0.25">
      <c r="B349" t="s">
        <v>572</v>
      </c>
      <c r="C349" s="25">
        <v>2102</v>
      </c>
      <c r="D349" s="25" t="s">
        <v>17</v>
      </c>
      <c r="E349" s="26"/>
      <c r="F349" s="26">
        <v>4975848419</v>
      </c>
      <c r="G349" s="28">
        <f t="shared" si="9"/>
        <v>4975848419</v>
      </c>
      <c r="J349" s="21"/>
      <c r="K349">
        <v>2102</v>
      </c>
      <c r="L349" t="s">
        <v>17</v>
      </c>
      <c r="N349" s="21">
        <v>4975848419</v>
      </c>
    </row>
    <row r="350" spans="2:14" x14ac:dyDescent="0.25">
      <c r="B350" t="s">
        <v>572</v>
      </c>
      <c r="C350" s="25">
        <v>210201</v>
      </c>
      <c r="D350" s="25" t="s">
        <v>294</v>
      </c>
      <c r="E350" s="26"/>
      <c r="F350" s="27">
        <v>4975848419</v>
      </c>
      <c r="G350" s="28">
        <f t="shared" si="9"/>
        <v>4975848419</v>
      </c>
      <c r="I350" t="s">
        <v>560</v>
      </c>
      <c r="J350" s="21"/>
      <c r="K350">
        <v>210201</v>
      </c>
      <c r="L350" t="s">
        <v>294</v>
      </c>
      <c r="N350" s="21">
        <v>4975848419</v>
      </c>
    </row>
    <row r="351" spans="2:14" x14ac:dyDescent="0.25">
      <c r="B351" t="s">
        <v>572</v>
      </c>
      <c r="C351" s="29">
        <v>21020101</v>
      </c>
      <c r="D351" s="29" t="s">
        <v>295</v>
      </c>
      <c r="E351" s="39">
        <v>3085554416</v>
      </c>
      <c r="F351" s="27"/>
      <c r="G351" s="28">
        <f t="shared" si="9"/>
        <v>3085554416</v>
      </c>
      <c r="H351" t="s">
        <v>19</v>
      </c>
      <c r="I351" t="s">
        <v>560</v>
      </c>
      <c r="J351" s="21"/>
      <c r="K351">
        <v>21020101</v>
      </c>
      <c r="L351" t="s">
        <v>295</v>
      </c>
      <c r="M351" s="21">
        <v>3085554416</v>
      </c>
    </row>
    <row r="352" spans="2:14" x14ac:dyDescent="0.25">
      <c r="B352" t="s">
        <v>572</v>
      </c>
      <c r="C352" s="29">
        <v>21020102</v>
      </c>
      <c r="D352" s="29" t="s">
        <v>20</v>
      </c>
      <c r="E352" s="30">
        <v>0</v>
      </c>
      <c r="F352" s="31"/>
      <c r="G352" s="28">
        <f t="shared" si="9"/>
        <v>0</v>
      </c>
      <c r="H352" t="s">
        <v>20</v>
      </c>
      <c r="I352" t="s">
        <v>560</v>
      </c>
      <c r="J352" s="21"/>
      <c r="K352">
        <v>21020102</v>
      </c>
      <c r="L352" t="s">
        <v>20</v>
      </c>
      <c r="M352" s="21">
        <v>0</v>
      </c>
    </row>
    <row r="353" spans="2:14" x14ac:dyDescent="0.25">
      <c r="B353" t="s">
        <v>572</v>
      </c>
      <c r="C353" s="29">
        <v>21020103</v>
      </c>
      <c r="D353" s="29" t="s">
        <v>296</v>
      </c>
      <c r="E353" s="40">
        <v>1890294003</v>
      </c>
      <c r="F353" s="31"/>
      <c r="G353" s="28">
        <f t="shared" si="9"/>
        <v>1890294003</v>
      </c>
      <c r="H353" t="s">
        <v>18</v>
      </c>
      <c r="I353" t="s">
        <v>560</v>
      </c>
      <c r="J353" s="21"/>
      <c r="K353">
        <v>21020103</v>
      </c>
      <c r="L353" t="s">
        <v>296</v>
      </c>
      <c r="M353" s="21">
        <v>1890294003</v>
      </c>
    </row>
    <row r="354" spans="2:14" x14ac:dyDescent="0.25">
      <c r="B354" t="s">
        <v>572</v>
      </c>
      <c r="C354" s="29">
        <v>21020109</v>
      </c>
      <c r="D354" s="29" t="s">
        <v>297</v>
      </c>
      <c r="E354" s="30">
        <v>0</v>
      </c>
      <c r="F354" s="31"/>
      <c r="G354" s="28">
        <f t="shared" si="9"/>
        <v>0</v>
      </c>
      <c r="H354" t="s">
        <v>551</v>
      </c>
      <c r="I354" t="s">
        <v>560</v>
      </c>
      <c r="J354" s="21"/>
      <c r="K354">
        <v>21020109</v>
      </c>
      <c r="L354" t="s">
        <v>297</v>
      </c>
      <c r="M354" s="21">
        <v>0</v>
      </c>
    </row>
    <row r="355" spans="2:14" x14ac:dyDescent="0.25">
      <c r="B355" t="s">
        <v>572</v>
      </c>
      <c r="C355" s="29">
        <v>21020110</v>
      </c>
      <c r="D355" s="29" t="s">
        <v>298</v>
      </c>
      <c r="E355" s="30">
        <v>0</v>
      </c>
      <c r="F355" s="31"/>
      <c r="G355" s="28">
        <f t="shared" si="9"/>
        <v>0</v>
      </c>
      <c r="H355" t="s">
        <v>19</v>
      </c>
      <c r="I355" t="s">
        <v>560</v>
      </c>
      <c r="J355" s="21"/>
      <c r="K355">
        <v>21020110</v>
      </c>
      <c r="L355" t="s">
        <v>298</v>
      </c>
      <c r="M355" s="21">
        <v>0</v>
      </c>
    </row>
    <row r="356" spans="2:14" x14ac:dyDescent="0.25">
      <c r="B356" t="s">
        <v>572</v>
      </c>
      <c r="C356" s="29">
        <v>21020111</v>
      </c>
      <c r="D356" s="29" t="s">
        <v>299</v>
      </c>
      <c r="E356" s="30">
        <v>0</v>
      </c>
      <c r="F356" s="31"/>
      <c r="G356" s="28">
        <f t="shared" si="9"/>
        <v>0</v>
      </c>
      <c r="H356" t="s">
        <v>20</v>
      </c>
      <c r="I356" t="s">
        <v>560</v>
      </c>
      <c r="J356" s="21"/>
      <c r="K356">
        <v>21020111</v>
      </c>
      <c r="L356" t="s">
        <v>299</v>
      </c>
      <c r="M356" s="21">
        <v>0</v>
      </c>
    </row>
    <row r="357" spans="2:14" x14ac:dyDescent="0.25">
      <c r="B357" t="s">
        <v>572</v>
      </c>
      <c r="C357" s="25">
        <v>2103</v>
      </c>
      <c r="D357" s="25" t="s">
        <v>300</v>
      </c>
      <c r="E357" s="26"/>
      <c r="F357" s="26">
        <v>7592253295.9700003</v>
      </c>
      <c r="G357" s="28">
        <f t="shared" si="9"/>
        <v>7592253295.9700003</v>
      </c>
      <c r="J357" s="21"/>
      <c r="K357">
        <v>2103</v>
      </c>
      <c r="L357" t="s">
        <v>300</v>
      </c>
      <c r="N357" s="21">
        <v>7592253295.9700003</v>
      </c>
    </row>
    <row r="358" spans="2:14" x14ac:dyDescent="0.25">
      <c r="B358" t="s">
        <v>572</v>
      </c>
      <c r="C358" s="25">
        <v>210301</v>
      </c>
      <c r="D358" s="25" t="s">
        <v>301</v>
      </c>
      <c r="E358" s="26"/>
      <c r="F358" s="27">
        <v>7592253295.9700003</v>
      </c>
      <c r="G358" s="28">
        <f t="shared" si="9"/>
        <v>7592253295.9700003</v>
      </c>
      <c r="J358" s="21"/>
      <c r="K358">
        <v>210301</v>
      </c>
      <c r="L358" t="s">
        <v>301</v>
      </c>
      <c r="N358" s="21">
        <v>7592253295.9700003</v>
      </c>
    </row>
    <row r="359" spans="2:14" x14ac:dyDescent="0.25">
      <c r="B359" t="s">
        <v>572</v>
      </c>
      <c r="C359" s="29">
        <v>21030101</v>
      </c>
      <c r="D359" s="29" t="s">
        <v>302</v>
      </c>
      <c r="E359" s="39">
        <v>872561746</v>
      </c>
      <c r="F359" s="27"/>
      <c r="G359" s="28">
        <f t="shared" si="9"/>
        <v>872561746</v>
      </c>
      <c r="H359" t="s">
        <v>15</v>
      </c>
      <c r="I359" t="s">
        <v>560</v>
      </c>
      <c r="J359" s="21"/>
      <c r="K359">
        <v>21030101</v>
      </c>
      <c r="L359" t="s">
        <v>302</v>
      </c>
      <c r="M359" s="21">
        <v>872561746</v>
      </c>
    </row>
    <row r="360" spans="2:14" x14ac:dyDescent="0.25">
      <c r="B360" t="s">
        <v>572</v>
      </c>
      <c r="C360" s="29">
        <v>21030102</v>
      </c>
      <c r="D360" s="29" t="s">
        <v>303</v>
      </c>
      <c r="E360" s="40">
        <v>6719691550</v>
      </c>
      <c r="F360" s="31"/>
      <c r="G360" s="28">
        <f t="shared" si="9"/>
        <v>6719691550</v>
      </c>
      <c r="H360" t="s">
        <v>15</v>
      </c>
      <c r="I360" t="s">
        <v>560</v>
      </c>
      <c r="J360" s="21"/>
      <c r="K360">
        <v>21030102</v>
      </c>
      <c r="L360" t="s">
        <v>303</v>
      </c>
      <c r="M360" s="21">
        <v>6719691550</v>
      </c>
    </row>
    <row r="361" spans="2:14" x14ac:dyDescent="0.25">
      <c r="B361" t="s">
        <v>572</v>
      </c>
      <c r="C361" s="29">
        <v>21030103</v>
      </c>
      <c r="D361" s="29" t="s">
        <v>304</v>
      </c>
      <c r="E361" s="30">
        <v>-0.03</v>
      </c>
      <c r="F361" s="31"/>
      <c r="G361" s="28">
        <f t="shared" si="9"/>
        <v>-0.03</v>
      </c>
      <c r="H361" t="s">
        <v>16</v>
      </c>
      <c r="I361" t="s">
        <v>560</v>
      </c>
      <c r="J361" s="21"/>
      <c r="K361">
        <v>21030103</v>
      </c>
      <c r="L361" t="s">
        <v>304</v>
      </c>
      <c r="M361" s="21">
        <v>-0.03</v>
      </c>
    </row>
    <row r="362" spans="2:14" x14ac:dyDescent="0.25">
      <c r="B362" t="s">
        <v>572</v>
      </c>
      <c r="C362" s="25">
        <v>2104</v>
      </c>
      <c r="D362" s="25" t="s">
        <v>13</v>
      </c>
      <c r="E362" s="27"/>
      <c r="F362" s="26">
        <v>25486827877.84</v>
      </c>
      <c r="G362" s="28">
        <v>22679052540.68</v>
      </c>
      <c r="J362" s="21"/>
      <c r="K362">
        <v>2104</v>
      </c>
      <c r="L362" t="s">
        <v>13</v>
      </c>
      <c r="N362" s="21">
        <v>25486827877.84</v>
      </c>
    </row>
    <row r="363" spans="2:14" x14ac:dyDescent="0.25">
      <c r="B363" t="s">
        <v>572</v>
      </c>
      <c r="C363" s="25">
        <v>210401</v>
      </c>
      <c r="D363" s="25" t="s">
        <v>305</v>
      </c>
      <c r="E363" s="26"/>
      <c r="F363" s="27">
        <v>647954574</v>
      </c>
      <c r="G363" s="28">
        <v>2140601481</v>
      </c>
      <c r="I363" t="s">
        <v>560</v>
      </c>
      <c r="J363" s="21"/>
      <c r="K363">
        <v>210401</v>
      </c>
      <c r="L363" t="s">
        <v>305</v>
      </c>
      <c r="N363" s="21">
        <v>647954574</v>
      </c>
    </row>
    <row r="364" spans="2:14" x14ac:dyDescent="0.25">
      <c r="B364" t="s">
        <v>572</v>
      </c>
      <c r="C364" s="29">
        <v>21040106</v>
      </c>
      <c r="D364" s="29" t="s">
        <v>306</v>
      </c>
      <c r="E364" s="39">
        <v>647954574</v>
      </c>
      <c r="F364" s="27"/>
      <c r="G364" s="28">
        <f t="shared" si="9"/>
        <v>647954574</v>
      </c>
      <c r="H364" t="s">
        <v>22</v>
      </c>
      <c r="I364" t="s">
        <v>560</v>
      </c>
      <c r="J364" s="21"/>
      <c r="K364">
        <v>21040106</v>
      </c>
      <c r="L364" t="s">
        <v>306</v>
      </c>
      <c r="M364" s="21">
        <v>647954574</v>
      </c>
    </row>
    <row r="365" spans="2:14" x14ac:dyDescent="0.25">
      <c r="B365" t="s">
        <v>572</v>
      </c>
      <c r="C365" s="29">
        <v>21040109</v>
      </c>
      <c r="D365" s="29" t="s">
        <v>646</v>
      </c>
      <c r="E365" s="35">
        <v>0</v>
      </c>
      <c r="F365" s="27"/>
      <c r="G365" s="28">
        <f t="shared" si="9"/>
        <v>0</v>
      </c>
      <c r="H365" t="s">
        <v>22</v>
      </c>
      <c r="I365" t="s">
        <v>560</v>
      </c>
      <c r="J365" s="21"/>
      <c r="K365">
        <v>21040109</v>
      </c>
      <c r="L365" t="s">
        <v>646</v>
      </c>
      <c r="M365" s="21">
        <v>0</v>
      </c>
    </row>
    <row r="366" spans="2:14" x14ac:dyDescent="0.25">
      <c r="B366" t="s">
        <v>572</v>
      </c>
      <c r="C366" s="29">
        <v>21040114</v>
      </c>
      <c r="D366" s="29" t="s">
        <v>709</v>
      </c>
      <c r="E366" s="39">
        <v>984821100</v>
      </c>
      <c r="F366" s="27"/>
      <c r="G366" s="28">
        <f t="shared" si="9"/>
        <v>984821100</v>
      </c>
      <c r="H366" t="s">
        <v>22</v>
      </c>
      <c r="I366" t="s">
        <v>560</v>
      </c>
      <c r="J366" s="21"/>
      <c r="K366">
        <v>21040114</v>
      </c>
      <c r="L366" t="s">
        <v>709</v>
      </c>
      <c r="M366" s="21">
        <v>984821100</v>
      </c>
    </row>
    <row r="367" spans="2:14" x14ac:dyDescent="0.25">
      <c r="B367" t="s">
        <v>572</v>
      </c>
      <c r="C367" s="29">
        <v>21040117</v>
      </c>
      <c r="D367" s="29" t="s">
        <v>624</v>
      </c>
      <c r="E367" s="35">
        <v>0</v>
      </c>
      <c r="F367" s="27"/>
      <c r="G367" s="28">
        <f>SUM(E367:F367)</f>
        <v>0</v>
      </c>
      <c r="H367" t="s">
        <v>22</v>
      </c>
      <c r="I367" t="s">
        <v>560</v>
      </c>
      <c r="J367" s="21"/>
      <c r="K367">
        <v>21040117</v>
      </c>
      <c r="L367" t="s">
        <v>624</v>
      </c>
      <c r="M367" s="21">
        <v>0</v>
      </c>
    </row>
    <row r="368" spans="2:14" x14ac:dyDescent="0.25">
      <c r="B368" t="s">
        <v>572</v>
      </c>
      <c r="C368" s="29">
        <v>21040198</v>
      </c>
      <c r="D368" s="29" t="s">
        <v>647</v>
      </c>
      <c r="E368" s="39">
        <v>-984821100</v>
      </c>
      <c r="F368" s="27"/>
      <c r="G368" s="28">
        <f t="shared" si="9"/>
        <v>-984821100</v>
      </c>
      <c r="H368" t="s">
        <v>573</v>
      </c>
      <c r="I368" t="s">
        <v>560</v>
      </c>
      <c r="J368" s="21"/>
      <c r="K368">
        <v>21040198</v>
      </c>
      <c r="L368" t="s">
        <v>647</v>
      </c>
      <c r="M368" s="21">
        <v>-984821100</v>
      </c>
    </row>
    <row r="369" spans="2:14" x14ac:dyDescent="0.25">
      <c r="B369" t="s">
        <v>572</v>
      </c>
      <c r="C369" s="25">
        <v>210402</v>
      </c>
      <c r="D369" s="25" t="s">
        <v>307</v>
      </c>
      <c r="E369" s="27"/>
      <c r="F369" s="27">
        <v>24838873303.84</v>
      </c>
      <c r="G369" s="28">
        <f t="shared" si="9"/>
        <v>24838873303.84</v>
      </c>
      <c r="I369" t="s">
        <v>560</v>
      </c>
      <c r="J369" s="21"/>
      <c r="K369">
        <v>210402</v>
      </c>
      <c r="L369" t="s">
        <v>307</v>
      </c>
      <c r="N369" s="21">
        <v>24838873303.84</v>
      </c>
    </row>
    <row r="370" spans="2:14" x14ac:dyDescent="0.25">
      <c r="B370" t="s">
        <v>572</v>
      </c>
      <c r="C370" s="29">
        <v>21040201</v>
      </c>
      <c r="D370" s="29" t="s">
        <v>308</v>
      </c>
      <c r="E370" s="39">
        <v>561495558.04999995</v>
      </c>
      <c r="F370" s="27"/>
      <c r="G370" s="28">
        <f t="shared" si="9"/>
        <v>561495558.04999995</v>
      </c>
      <c r="H370" t="s">
        <v>21</v>
      </c>
      <c r="I370" t="s">
        <v>560</v>
      </c>
      <c r="J370" s="21"/>
      <c r="K370">
        <v>21040201</v>
      </c>
      <c r="L370" t="s">
        <v>308</v>
      </c>
      <c r="M370" s="21">
        <v>561495558.04999995</v>
      </c>
    </row>
    <row r="371" spans="2:14" x14ac:dyDescent="0.25">
      <c r="B371" t="s">
        <v>572</v>
      </c>
      <c r="C371" s="29">
        <v>21040202</v>
      </c>
      <c r="D371" s="29" t="s">
        <v>309</v>
      </c>
      <c r="E371" s="40">
        <v>3490875128.8000002</v>
      </c>
      <c r="F371" s="31"/>
      <c r="G371" s="28">
        <f t="shared" si="9"/>
        <v>3490875128.8000002</v>
      </c>
      <c r="H371" t="s">
        <v>21</v>
      </c>
      <c r="I371" t="s">
        <v>560</v>
      </c>
      <c r="J371" s="21"/>
      <c r="K371">
        <v>21040202</v>
      </c>
      <c r="L371" t="s">
        <v>710</v>
      </c>
      <c r="M371" s="21">
        <v>3490875128.8000002</v>
      </c>
    </row>
    <row r="372" spans="2:14" x14ac:dyDescent="0.25">
      <c r="B372" t="s">
        <v>572</v>
      </c>
      <c r="C372" s="29">
        <v>21040203</v>
      </c>
      <c r="D372" s="29" t="s">
        <v>310</v>
      </c>
      <c r="E372" s="40">
        <v>2220863299.46</v>
      </c>
      <c r="F372" s="31"/>
      <c r="G372" s="28">
        <f t="shared" si="9"/>
        <v>2220863299.46</v>
      </c>
      <c r="H372" t="s">
        <v>21</v>
      </c>
      <c r="I372" t="s">
        <v>560</v>
      </c>
      <c r="J372" s="21"/>
      <c r="K372">
        <v>21040203</v>
      </c>
      <c r="L372" t="s">
        <v>310</v>
      </c>
      <c r="M372" s="21">
        <v>2220863299.46</v>
      </c>
    </row>
    <row r="373" spans="2:14" x14ac:dyDescent="0.25">
      <c r="B373" t="s">
        <v>572</v>
      </c>
      <c r="C373" s="29">
        <v>21040204</v>
      </c>
      <c r="D373" s="29" t="s">
        <v>311</v>
      </c>
      <c r="E373" s="40">
        <v>2591613216.27</v>
      </c>
      <c r="F373" s="31"/>
      <c r="G373" s="28">
        <f t="shared" si="9"/>
        <v>2591613216.27</v>
      </c>
      <c r="H373" t="s">
        <v>21</v>
      </c>
      <c r="I373" t="s">
        <v>560</v>
      </c>
      <c r="J373" s="21"/>
      <c r="K373">
        <v>21040204</v>
      </c>
      <c r="L373" t="s">
        <v>311</v>
      </c>
      <c r="M373" s="21">
        <v>2591613216.27</v>
      </c>
    </row>
    <row r="374" spans="2:14" x14ac:dyDescent="0.25">
      <c r="B374" t="s">
        <v>572</v>
      </c>
      <c r="C374" s="29">
        <v>21040207</v>
      </c>
      <c r="D374" s="29" t="s">
        <v>625</v>
      </c>
      <c r="E374" s="40">
        <v>2775873202.1599998</v>
      </c>
      <c r="F374" s="31"/>
      <c r="G374" s="28">
        <f t="shared" si="9"/>
        <v>2775873202.1599998</v>
      </c>
      <c r="H374" t="s">
        <v>21</v>
      </c>
      <c r="I374" t="s">
        <v>560</v>
      </c>
      <c r="J374" s="21"/>
      <c r="K374">
        <v>21040207</v>
      </c>
      <c r="L374" t="s">
        <v>625</v>
      </c>
      <c r="M374" s="21">
        <v>2775873202.1599998</v>
      </c>
    </row>
    <row r="375" spans="2:14" x14ac:dyDescent="0.25">
      <c r="B375" t="s">
        <v>572</v>
      </c>
      <c r="C375" s="29">
        <v>21040212</v>
      </c>
      <c r="D375" s="29" t="s">
        <v>312</v>
      </c>
      <c r="E375" s="40">
        <v>2402248054.6900001</v>
      </c>
      <c r="F375" s="31"/>
      <c r="G375" s="28">
        <f t="shared" si="9"/>
        <v>2402248054.6900001</v>
      </c>
      <c r="H375" t="s">
        <v>21</v>
      </c>
      <c r="I375" t="s">
        <v>560</v>
      </c>
      <c r="J375" s="21"/>
      <c r="K375">
        <v>21040212</v>
      </c>
      <c r="L375" t="s">
        <v>312</v>
      </c>
      <c r="M375" s="21">
        <v>2402248054.6900001</v>
      </c>
    </row>
    <row r="376" spans="2:14" x14ac:dyDescent="0.25">
      <c r="B376" t="s">
        <v>572</v>
      </c>
      <c r="C376" s="29">
        <v>21040213</v>
      </c>
      <c r="D376" s="29" t="s">
        <v>313</v>
      </c>
      <c r="E376" s="40">
        <v>3181270779.48</v>
      </c>
      <c r="F376" s="31"/>
      <c r="G376" s="28">
        <f t="shared" si="9"/>
        <v>3181270779.48</v>
      </c>
      <c r="H376" t="s">
        <v>21</v>
      </c>
      <c r="I376" t="s">
        <v>560</v>
      </c>
      <c r="J376" s="21"/>
      <c r="K376">
        <v>21040213</v>
      </c>
      <c r="L376" t="s">
        <v>313</v>
      </c>
      <c r="M376" s="21">
        <v>3181270779.48</v>
      </c>
    </row>
    <row r="377" spans="2:14" x14ac:dyDescent="0.25">
      <c r="B377" t="s">
        <v>572</v>
      </c>
      <c r="C377" s="29">
        <v>21040214</v>
      </c>
      <c r="D377" s="29" t="s">
        <v>314</v>
      </c>
      <c r="E377" s="40">
        <v>1169564484.02</v>
      </c>
      <c r="F377" s="31"/>
      <c r="G377" s="28">
        <f t="shared" si="9"/>
        <v>1169564484.02</v>
      </c>
      <c r="H377" t="s">
        <v>21</v>
      </c>
      <c r="I377" t="s">
        <v>560</v>
      </c>
      <c r="J377" s="21"/>
      <c r="K377">
        <v>21040214</v>
      </c>
      <c r="L377" t="s">
        <v>711</v>
      </c>
      <c r="M377" s="21">
        <v>1169564484.02</v>
      </c>
    </row>
    <row r="378" spans="2:14" x14ac:dyDescent="0.25">
      <c r="B378" t="s">
        <v>572</v>
      </c>
      <c r="C378" s="29">
        <v>21040215</v>
      </c>
      <c r="D378" s="29" t="s">
        <v>315</v>
      </c>
      <c r="E378" s="40">
        <v>2752816842.8200002</v>
      </c>
      <c r="F378" s="31"/>
      <c r="G378" s="28">
        <f t="shared" si="9"/>
        <v>2752816842.8200002</v>
      </c>
      <c r="H378" t="s">
        <v>21</v>
      </c>
      <c r="I378" t="s">
        <v>560</v>
      </c>
      <c r="J378" s="21"/>
      <c r="K378">
        <v>21040215</v>
      </c>
      <c r="L378" t="s">
        <v>712</v>
      </c>
      <c r="M378" s="21">
        <v>2752816842.8200002</v>
      </c>
    </row>
    <row r="379" spans="2:14" x14ac:dyDescent="0.25">
      <c r="B379" t="s">
        <v>572</v>
      </c>
      <c r="C379" s="29">
        <v>21040217</v>
      </c>
      <c r="D379" s="29" t="s">
        <v>316</v>
      </c>
      <c r="E379" s="40">
        <v>766960931.96000004</v>
      </c>
      <c r="F379" s="31"/>
      <c r="G379" s="28">
        <f t="shared" si="9"/>
        <v>766960931.96000004</v>
      </c>
      <c r="H379" t="s">
        <v>21</v>
      </c>
      <c r="I379" t="s">
        <v>560</v>
      </c>
      <c r="J379" s="21"/>
      <c r="K379">
        <v>21040217</v>
      </c>
      <c r="L379" t="s">
        <v>713</v>
      </c>
      <c r="M379" s="21">
        <v>766960931.96000004</v>
      </c>
    </row>
    <row r="380" spans="2:14" x14ac:dyDescent="0.25">
      <c r="B380" t="s">
        <v>572</v>
      </c>
      <c r="C380" s="29">
        <v>21040219</v>
      </c>
      <c r="D380" s="29" t="s">
        <v>317</v>
      </c>
      <c r="E380" s="40">
        <v>2370269800.6500001</v>
      </c>
      <c r="F380" s="31"/>
      <c r="G380" s="28">
        <f t="shared" si="9"/>
        <v>2370269800.6500001</v>
      </c>
      <c r="H380" t="s">
        <v>21</v>
      </c>
      <c r="I380" t="s">
        <v>560</v>
      </c>
      <c r="J380" s="21"/>
      <c r="K380">
        <v>21040219</v>
      </c>
      <c r="L380" t="s">
        <v>317</v>
      </c>
      <c r="M380" s="21">
        <v>2370269800.6500001</v>
      </c>
    </row>
    <row r="381" spans="2:14" x14ac:dyDescent="0.25">
      <c r="B381" t="s">
        <v>572</v>
      </c>
      <c r="C381" s="29">
        <v>21040221</v>
      </c>
      <c r="D381" s="29" t="s">
        <v>318</v>
      </c>
      <c r="E381" s="40">
        <v>3142889534.98</v>
      </c>
      <c r="F381" s="31"/>
      <c r="G381" s="28">
        <f t="shared" si="9"/>
        <v>3142889534.98</v>
      </c>
      <c r="H381" t="s">
        <v>21</v>
      </c>
      <c r="I381" t="s">
        <v>560</v>
      </c>
      <c r="J381" s="21"/>
      <c r="K381">
        <v>21040221</v>
      </c>
      <c r="L381" t="s">
        <v>318</v>
      </c>
      <c r="M381" s="21">
        <v>3142889534.98</v>
      </c>
    </row>
    <row r="382" spans="2:14" x14ac:dyDescent="0.25">
      <c r="B382" t="s">
        <v>572</v>
      </c>
      <c r="C382" s="29">
        <v>21040222</v>
      </c>
      <c r="D382" s="29" t="s">
        <v>319</v>
      </c>
      <c r="E382" s="40">
        <v>1077671384.0899999</v>
      </c>
      <c r="F382" s="31"/>
      <c r="G382" s="28">
        <f t="shared" si="9"/>
        <v>1077671384.0899999</v>
      </c>
      <c r="H382" t="s">
        <v>21</v>
      </c>
      <c r="I382" t="s">
        <v>560</v>
      </c>
      <c r="J382" s="21"/>
      <c r="K382">
        <v>21040222</v>
      </c>
      <c r="L382" t="s">
        <v>319</v>
      </c>
      <c r="M382" s="21">
        <v>1077671384.0899999</v>
      </c>
    </row>
    <row r="383" spans="2:14" x14ac:dyDescent="0.25">
      <c r="B383" t="s">
        <v>572</v>
      </c>
      <c r="C383" s="29">
        <v>21040223</v>
      </c>
      <c r="D383" s="29" t="s">
        <v>320</v>
      </c>
      <c r="E383" s="40">
        <v>709823017.17999995</v>
      </c>
      <c r="F383" s="31"/>
      <c r="G383" s="28">
        <f t="shared" si="9"/>
        <v>709823017.17999995</v>
      </c>
      <c r="H383" t="s">
        <v>21</v>
      </c>
      <c r="I383" t="s">
        <v>560</v>
      </c>
      <c r="J383" s="21"/>
      <c r="K383">
        <v>21040223</v>
      </c>
      <c r="L383" t="s">
        <v>320</v>
      </c>
      <c r="M383" s="21">
        <v>709823017.17999995</v>
      </c>
    </row>
    <row r="384" spans="2:14" x14ac:dyDescent="0.25">
      <c r="B384" t="s">
        <v>572</v>
      </c>
      <c r="C384" s="29">
        <v>21040225</v>
      </c>
      <c r="D384" s="29" t="s">
        <v>375</v>
      </c>
      <c r="E384" s="30">
        <v>0</v>
      </c>
      <c r="F384" s="31"/>
      <c r="G384" s="28">
        <f t="shared" si="9"/>
        <v>0</v>
      </c>
      <c r="H384" t="s">
        <v>21</v>
      </c>
      <c r="I384" t="s">
        <v>560</v>
      </c>
      <c r="J384" s="21"/>
      <c r="K384">
        <v>21040225</v>
      </c>
      <c r="L384" t="s">
        <v>375</v>
      </c>
      <c r="M384" s="21">
        <v>0</v>
      </c>
    </row>
    <row r="385" spans="2:14" x14ac:dyDescent="0.25">
      <c r="B385" t="s">
        <v>572</v>
      </c>
      <c r="C385" s="29">
        <v>21040226</v>
      </c>
      <c r="D385" s="29" t="s">
        <v>376</v>
      </c>
      <c r="E385" s="30">
        <v>0</v>
      </c>
      <c r="F385" s="31"/>
      <c r="G385" s="28">
        <f t="shared" si="9"/>
        <v>0</v>
      </c>
      <c r="H385" t="s">
        <v>557</v>
      </c>
      <c r="I385" t="s">
        <v>560</v>
      </c>
      <c r="J385" s="21"/>
      <c r="K385">
        <v>21040226</v>
      </c>
      <c r="L385" t="s">
        <v>376</v>
      </c>
      <c r="M385" s="21">
        <v>0</v>
      </c>
    </row>
    <row r="386" spans="2:14" x14ac:dyDescent="0.25">
      <c r="B386" t="s">
        <v>572</v>
      </c>
      <c r="C386" s="29">
        <v>21040298</v>
      </c>
      <c r="D386" s="29" t="s">
        <v>321</v>
      </c>
      <c r="E386" s="40">
        <v>-4375361930.7700005</v>
      </c>
      <c r="F386" s="31"/>
      <c r="G386" s="28">
        <f t="shared" si="9"/>
        <v>-4375361930.7700005</v>
      </c>
      <c r="H386" t="s">
        <v>554</v>
      </c>
      <c r="I386" t="s">
        <v>560</v>
      </c>
      <c r="J386" s="21"/>
      <c r="K386">
        <v>21040298</v>
      </c>
      <c r="L386" t="s">
        <v>321</v>
      </c>
      <c r="M386" s="21">
        <v>-4375361930.7700005</v>
      </c>
    </row>
    <row r="387" spans="2:14" x14ac:dyDescent="0.25">
      <c r="B387" t="s">
        <v>572</v>
      </c>
      <c r="C387" s="25">
        <v>210403</v>
      </c>
      <c r="D387" s="25" t="s">
        <v>322</v>
      </c>
      <c r="E387" s="27"/>
      <c r="F387" s="26">
        <v>0</v>
      </c>
      <c r="G387" s="28">
        <f t="shared" si="9"/>
        <v>0</v>
      </c>
      <c r="J387" s="21"/>
      <c r="K387">
        <v>210403</v>
      </c>
      <c r="L387" t="s">
        <v>322</v>
      </c>
      <c r="N387" s="21">
        <v>0</v>
      </c>
    </row>
    <row r="388" spans="2:14" x14ac:dyDescent="0.25">
      <c r="B388" t="s">
        <v>572</v>
      </c>
      <c r="C388" s="29">
        <v>21040302</v>
      </c>
      <c r="D388" s="29" t="s">
        <v>323</v>
      </c>
      <c r="E388" s="35">
        <v>0</v>
      </c>
      <c r="F388" s="27"/>
      <c r="G388" s="28">
        <f t="shared" si="9"/>
        <v>0</v>
      </c>
      <c r="H388" t="s">
        <v>21</v>
      </c>
      <c r="I388" t="s">
        <v>560</v>
      </c>
      <c r="J388" s="21"/>
      <c r="K388">
        <v>21040302</v>
      </c>
      <c r="L388" t="s">
        <v>323</v>
      </c>
      <c r="M388" s="21">
        <v>0</v>
      </c>
    </row>
    <row r="389" spans="2:14" x14ac:dyDescent="0.25">
      <c r="B389" t="s">
        <v>572</v>
      </c>
      <c r="C389" s="29">
        <v>21040303</v>
      </c>
      <c r="D389" s="29" t="s">
        <v>324</v>
      </c>
      <c r="E389" s="30">
        <v>0</v>
      </c>
      <c r="F389" s="31"/>
      <c r="G389" s="28">
        <f t="shared" ref="G389:G396" si="10">SUM(E389:F389)</f>
        <v>0</v>
      </c>
      <c r="H389" t="s">
        <v>557</v>
      </c>
      <c r="I389" t="s">
        <v>560</v>
      </c>
      <c r="J389" s="21"/>
      <c r="K389">
        <v>21040303</v>
      </c>
      <c r="L389" t="s">
        <v>324</v>
      </c>
      <c r="M389" s="21">
        <v>0</v>
      </c>
    </row>
    <row r="390" spans="2:14" x14ac:dyDescent="0.25">
      <c r="B390" t="s">
        <v>572</v>
      </c>
      <c r="C390" s="29">
        <v>21040304</v>
      </c>
      <c r="D390" s="29" t="s">
        <v>325</v>
      </c>
      <c r="E390" s="30">
        <v>0</v>
      </c>
      <c r="F390" s="31"/>
      <c r="G390" s="28">
        <f t="shared" si="10"/>
        <v>0</v>
      </c>
      <c r="H390" t="s">
        <v>554</v>
      </c>
      <c r="I390" t="s">
        <v>560</v>
      </c>
      <c r="J390" s="21"/>
      <c r="K390">
        <v>21040304</v>
      </c>
      <c r="L390" t="s">
        <v>325</v>
      </c>
      <c r="M390" s="21">
        <v>0</v>
      </c>
    </row>
    <row r="391" spans="2:14" x14ac:dyDescent="0.25">
      <c r="B391" t="s">
        <v>572</v>
      </c>
      <c r="C391" s="29">
        <v>21040306</v>
      </c>
      <c r="D391" s="29" t="s">
        <v>326</v>
      </c>
      <c r="E391" s="30">
        <v>0</v>
      </c>
      <c r="F391" s="31"/>
      <c r="G391" s="28">
        <f t="shared" si="10"/>
        <v>0</v>
      </c>
      <c r="H391" t="s">
        <v>22</v>
      </c>
      <c r="I391" t="s">
        <v>560</v>
      </c>
      <c r="J391" s="21"/>
      <c r="K391">
        <v>21040306</v>
      </c>
      <c r="L391" t="s">
        <v>326</v>
      </c>
      <c r="M391" s="21">
        <v>0</v>
      </c>
    </row>
    <row r="392" spans="2:14" x14ac:dyDescent="0.25">
      <c r="B392" t="s">
        <v>572</v>
      </c>
      <c r="C392" s="29">
        <v>21040307</v>
      </c>
      <c r="D392" s="29" t="s">
        <v>327</v>
      </c>
      <c r="E392" s="30">
        <v>0</v>
      </c>
      <c r="F392" s="31"/>
      <c r="G392" s="28">
        <f t="shared" si="10"/>
        <v>0</v>
      </c>
      <c r="H392" t="s">
        <v>573</v>
      </c>
      <c r="I392" t="s">
        <v>560</v>
      </c>
      <c r="J392" s="21"/>
      <c r="K392">
        <v>21040307</v>
      </c>
      <c r="L392" t="s">
        <v>327</v>
      </c>
      <c r="M392" s="21">
        <v>0</v>
      </c>
    </row>
    <row r="393" spans="2:14" x14ac:dyDescent="0.25">
      <c r="B393" t="s">
        <v>572</v>
      </c>
      <c r="C393" s="29">
        <v>21040308</v>
      </c>
      <c r="D393" s="29" t="s">
        <v>325</v>
      </c>
      <c r="E393" s="30">
        <v>0</v>
      </c>
      <c r="F393" s="31"/>
      <c r="G393" s="28">
        <f t="shared" si="10"/>
        <v>0</v>
      </c>
      <c r="H393" t="s">
        <v>574</v>
      </c>
      <c r="I393" t="s">
        <v>560</v>
      </c>
      <c r="J393" s="21"/>
      <c r="K393">
        <v>21040308</v>
      </c>
      <c r="L393" t="s">
        <v>325</v>
      </c>
      <c r="M393" s="21">
        <v>0</v>
      </c>
    </row>
    <row r="394" spans="2:14" x14ac:dyDescent="0.25">
      <c r="B394" t="s">
        <v>572</v>
      </c>
      <c r="C394" s="29">
        <v>21040309</v>
      </c>
      <c r="D394" s="29" t="s">
        <v>626</v>
      </c>
      <c r="E394" s="30">
        <v>0</v>
      </c>
      <c r="F394" s="31"/>
      <c r="G394" s="28">
        <f t="shared" si="10"/>
        <v>0</v>
      </c>
      <c r="H394" t="s">
        <v>22</v>
      </c>
      <c r="I394" t="s">
        <v>560</v>
      </c>
      <c r="J394" s="21"/>
      <c r="K394">
        <v>21040309</v>
      </c>
      <c r="L394" t="s">
        <v>626</v>
      </c>
      <c r="M394" s="21">
        <v>0</v>
      </c>
    </row>
    <row r="395" spans="2:14" x14ac:dyDescent="0.25">
      <c r="B395" t="s">
        <v>572</v>
      </c>
      <c r="C395" s="29">
        <v>21040310</v>
      </c>
      <c r="D395" s="29" t="s">
        <v>627</v>
      </c>
      <c r="E395" s="30">
        <v>0</v>
      </c>
      <c r="F395" s="31"/>
      <c r="G395" s="28">
        <f t="shared" si="10"/>
        <v>0</v>
      </c>
      <c r="H395" t="s">
        <v>573</v>
      </c>
      <c r="I395" t="s">
        <v>560</v>
      </c>
      <c r="J395" s="21"/>
      <c r="K395">
        <v>21040310</v>
      </c>
      <c r="L395" t="s">
        <v>627</v>
      </c>
      <c r="M395" s="21">
        <v>0</v>
      </c>
    </row>
    <row r="396" spans="2:14" x14ac:dyDescent="0.25">
      <c r="B396" t="s">
        <v>572</v>
      </c>
      <c r="C396" s="29">
        <v>21040311</v>
      </c>
      <c r="D396" s="29" t="s">
        <v>628</v>
      </c>
      <c r="E396" s="30">
        <v>0</v>
      </c>
      <c r="F396" s="31"/>
      <c r="G396" s="28">
        <f t="shared" si="10"/>
        <v>0</v>
      </c>
      <c r="H396" t="s">
        <v>574</v>
      </c>
      <c r="I396" t="s">
        <v>560</v>
      </c>
      <c r="J396" s="21"/>
      <c r="K396">
        <v>21040311</v>
      </c>
      <c r="L396" t="s">
        <v>628</v>
      </c>
      <c r="M396" s="21">
        <v>0</v>
      </c>
    </row>
    <row r="397" spans="2:14" x14ac:dyDescent="0.25">
      <c r="B397" t="s">
        <v>572</v>
      </c>
      <c r="C397" s="25">
        <v>2105</v>
      </c>
      <c r="D397" s="25" t="s">
        <v>328</v>
      </c>
      <c r="E397" s="27"/>
      <c r="F397" s="26">
        <v>18286571009.799999</v>
      </c>
      <c r="G397" s="28">
        <f t="shared" ref="G397:G475" si="11">SUM(E397:F397)</f>
        <v>18286571009.799999</v>
      </c>
      <c r="J397" s="21"/>
      <c r="K397">
        <v>2105</v>
      </c>
      <c r="L397" t="s">
        <v>328</v>
      </c>
      <c r="N397" s="21">
        <v>18286571009.799999</v>
      </c>
    </row>
    <row r="398" spans="2:14" x14ac:dyDescent="0.25">
      <c r="B398" t="s">
        <v>572</v>
      </c>
      <c r="C398" s="25">
        <v>210501</v>
      </c>
      <c r="D398" s="25" t="s">
        <v>329</v>
      </c>
      <c r="E398" s="26"/>
      <c r="F398" s="27">
        <v>15844769828.129999</v>
      </c>
      <c r="G398" s="28">
        <f t="shared" si="11"/>
        <v>15844769828.129999</v>
      </c>
      <c r="J398" s="21"/>
      <c r="K398">
        <v>210501</v>
      </c>
      <c r="L398" t="s">
        <v>329</v>
      </c>
      <c r="N398" s="21">
        <v>15844769828.129999</v>
      </c>
    </row>
    <row r="399" spans="2:14" x14ac:dyDescent="0.25">
      <c r="B399" t="s">
        <v>572</v>
      </c>
      <c r="C399" s="29">
        <v>21050102</v>
      </c>
      <c r="D399" s="29" t="s">
        <v>330</v>
      </c>
      <c r="E399" s="39">
        <v>15723417552</v>
      </c>
      <c r="F399" s="27"/>
      <c r="G399" s="28">
        <f t="shared" si="11"/>
        <v>15723417552</v>
      </c>
      <c r="H399" t="s">
        <v>23</v>
      </c>
      <c r="I399" t="s">
        <v>560</v>
      </c>
      <c r="J399" s="21"/>
      <c r="K399">
        <v>21050102</v>
      </c>
      <c r="L399" t="s">
        <v>714</v>
      </c>
      <c r="M399" s="21">
        <v>15723417552</v>
      </c>
    </row>
    <row r="400" spans="2:14" x14ac:dyDescent="0.25">
      <c r="B400" t="s">
        <v>572</v>
      </c>
      <c r="C400" s="29">
        <v>21050103</v>
      </c>
      <c r="D400" s="29" t="s">
        <v>331</v>
      </c>
      <c r="E400" s="40">
        <v>44198530.850000001</v>
      </c>
      <c r="F400" s="31"/>
      <c r="G400" s="28">
        <f t="shared" si="11"/>
        <v>44198530.850000001</v>
      </c>
      <c r="H400" t="s">
        <v>23</v>
      </c>
      <c r="I400" t="s">
        <v>560</v>
      </c>
      <c r="J400" s="21"/>
      <c r="K400">
        <v>21050103</v>
      </c>
      <c r="L400" t="s">
        <v>331</v>
      </c>
      <c r="M400" s="21">
        <v>44198530.850000001</v>
      </c>
    </row>
    <row r="401" spans="2:14" x14ac:dyDescent="0.25">
      <c r="B401" t="s">
        <v>572</v>
      </c>
      <c r="C401" s="29">
        <v>21050105</v>
      </c>
      <c r="D401" s="29" t="s">
        <v>332</v>
      </c>
      <c r="E401" s="40">
        <v>26555401</v>
      </c>
      <c r="F401" s="31"/>
      <c r="G401" s="28">
        <f t="shared" si="11"/>
        <v>26555401</v>
      </c>
      <c r="H401" t="s">
        <v>23</v>
      </c>
      <c r="I401" t="s">
        <v>560</v>
      </c>
      <c r="J401" s="21"/>
      <c r="K401">
        <v>21050105</v>
      </c>
      <c r="L401" t="s">
        <v>332</v>
      </c>
      <c r="M401" s="21">
        <v>26555401</v>
      </c>
    </row>
    <row r="402" spans="2:14" x14ac:dyDescent="0.25">
      <c r="B402" t="s">
        <v>572</v>
      </c>
      <c r="C402" s="29">
        <v>21050106</v>
      </c>
      <c r="D402" s="29" t="s">
        <v>629</v>
      </c>
      <c r="E402" s="40">
        <v>37237647.280000001</v>
      </c>
      <c r="F402" s="31"/>
      <c r="G402" s="28">
        <f t="shared" si="11"/>
        <v>37237647.280000001</v>
      </c>
      <c r="H402" t="s">
        <v>23</v>
      </c>
      <c r="I402" t="s">
        <v>560</v>
      </c>
      <c r="J402" s="21"/>
      <c r="K402">
        <v>21050106</v>
      </c>
      <c r="L402" t="s">
        <v>629</v>
      </c>
      <c r="M402" s="21">
        <v>37237647.280000001</v>
      </c>
    </row>
    <row r="403" spans="2:14" x14ac:dyDescent="0.25">
      <c r="B403" t="s">
        <v>572</v>
      </c>
      <c r="C403" s="29">
        <v>21050107</v>
      </c>
      <c r="D403" s="29" t="s">
        <v>333</v>
      </c>
      <c r="E403" s="40">
        <v>13360697</v>
      </c>
      <c r="F403" s="31"/>
      <c r="G403" s="28">
        <f t="shared" si="11"/>
        <v>13360697</v>
      </c>
      <c r="H403" t="s">
        <v>23</v>
      </c>
      <c r="I403" t="s">
        <v>560</v>
      </c>
      <c r="J403" s="21"/>
      <c r="K403">
        <v>21050107</v>
      </c>
      <c r="L403" t="s">
        <v>333</v>
      </c>
      <c r="M403" s="21">
        <v>13360697</v>
      </c>
    </row>
    <row r="404" spans="2:14" x14ac:dyDescent="0.25">
      <c r="B404" t="s">
        <v>572</v>
      </c>
      <c r="C404" s="29">
        <v>21050117</v>
      </c>
      <c r="D404" s="29" t="s">
        <v>334</v>
      </c>
      <c r="E404" s="30">
        <v>0</v>
      </c>
      <c r="F404" s="31"/>
      <c r="G404" s="28">
        <f t="shared" si="11"/>
        <v>0</v>
      </c>
      <c r="H404" t="s">
        <v>23</v>
      </c>
      <c r="I404" t="s">
        <v>560</v>
      </c>
      <c r="J404" s="21"/>
      <c r="K404">
        <v>21050117</v>
      </c>
      <c r="L404" t="s">
        <v>334</v>
      </c>
      <c r="M404" s="21">
        <v>0</v>
      </c>
    </row>
    <row r="405" spans="2:14" x14ac:dyDescent="0.25">
      <c r="B405" t="s">
        <v>572</v>
      </c>
      <c r="C405" s="29">
        <v>21050118</v>
      </c>
      <c r="D405" s="29" t="s">
        <v>715</v>
      </c>
      <c r="E405" s="30">
        <v>0</v>
      </c>
      <c r="F405" s="31"/>
      <c r="G405" s="28"/>
      <c r="H405" t="s">
        <v>23</v>
      </c>
      <c r="I405" t="s">
        <v>560</v>
      </c>
      <c r="J405" s="21"/>
      <c r="K405">
        <v>21050118</v>
      </c>
      <c r="L405" t="s">
        <v>715</v>
      </c>
      <c r="M405" s="21">
        <v>0</v>
      </c>
    </row>
    <row r="406" spans="2:14" x14ac:dyDescent="0.25">
      <c r="B406" t="s">
        <v>572</v>
      </c>
      <c r="C406" s="25">
        <v>210502</v>
      </c>
      <c r="D406" s="25" t="s">
        <v>335</v>
      </c>
      <c r="E406" s="27"/>
      <c r="F406" s="26">
        <v>2441801181.6700001</v>
      </c>
      <c r="G406" s="28">
        <f t="shared" si="11"/>
        <v>2441801181.6700001</v>
      </c>
      <c r="J406" s="21"/>
      <c r="K406">
        <v>210502</v>
      </c>
      <c r="L406" t="s">
        <v>335</v>
      </c>
      <c r="N406" s="21">
        <v>2441801181.6700001</v>
      </c>
    </row>
    <row r="407" spans="2:14" x14ac:dyDescent="0.25">
      <c r="B407" t="s">
        <v>572</v>
      </c>
      <c r="C407" s="29">
        <v>21050201</v>
      </c>
      <c r="D407" s="29" t="s">
        <v>336</v>
      </c>
      <c r="E407" s="35">
        <v>0</v>
      </c>
      <c r="F407" s="27"/>
      <c r="G407" s="28">
        <f t="shared" si="11"/>
        <v>0</v>
      </c>
      <c r="H407" t="s">
        <v>23</v>
      </c>
      <c r="I407" t="s">
        <v>560</v>
      </c>
      <c r="J407" s="21"/>
      <c r="K407">
        <v>21050201</v>
      </c>
      <c r="L407" t="s">
        <v>336</v>
      </c>
      <c r="M407" s="21">
        <v>0</v>
      </c>
    </row>
    <row r="408" spans="2:14" x14ac:dyDescent="0.25">
      <c r="B408" t="s">
        <v>572</v>
      </c>
      <c r="C408" s="29">
        <v>21050202</v>
      </c>
      <c r="D408" s="29" t="s">
        <v>337</v>
      </c>
      <c r="E408" s="40">
        <v>8902709</v>
      </c>
      <c r="F408" s="31"/>
      <c r="G408" s="28">
        <f t="shared" si="11"/>
        <v>8902709</v>
      </c>
      <c r="H408" t="s">
        <v>23</v>
      </c>
      <c r="I408" t="s">
        <v>560</v>
      </c>
      <c r="J408" s="21"/>
      <c r="K408">
        <v>21050202</v>
      </c>
      <c r="L408" t="s">
        <v>337</v>
      </c>
      <c r="M408" s="21">
        <v>8902709</v>
      </c>
    </row>
    <row r="409" spans="2:14" x14ac:dyDescent="0.25">
      <c r="B409" t="s">
        <v>572</v>
      </c>
      <c r="C409" s="29">
        <v>21050203</v>
      </c>
      <c r="D409" s="29" t="s">
        <v>338</v>
      </c>
      <c r="E409" s="40">
        <v>29052997</v>
      </c>
      <c r="F409" s="31"/>
      <c r="G409" s="28">
        <f t="shared" si="11"/>
        <v>29052997</v>
      </c>
      <c r="H409" t="s">
        <v>23</v>
      </c>
      <c r="I409" t="s">
        <v>560</v>
      </c>
      <c r="J409" s="21"/>
      <c r="K409">
        <v>21050203</v>
      </c>
      <c r="L409" t="s">
        <v>716</v>
      </c>
      <c r="M409" s="21">
        <v>29052997</v>
      </c>
    </row>
    <row r="410" spans="2:14" x14ac:dyDescent="0.25">
      <c r="B410" t="s">
        <v>572</v>
      </c>
      <c r="C410" s="29">
        <v>21050204</v>
      </c>
      <c r="D410" s="29" t="s">
        <v>339</v>
      </c>
      <c r="E410" s="40">
        <v>6541720</v>
      </c>
      <c r="F410" s="31"/>
      <c r="G410" s="28">
        <f t="shared" si="11"/>
        <v>6541720</v>
      </c>
      <c r="H410" t="s">
        <v>23</v>
      </c>
      <c r="I410" t="s">
        <v>560</v>
      </c>
      <c r="J410" s="21"/>
      <c r="K410">
        <v>21050204</v>
      </c>
      <c r="L410" t="s">
        <v>339</v>
      </c>
      <c r="M410" s="21">
        <v>6541720</v>
      </c>
    </row>
    <row r="411" spans="2:14" x14ac:dyDescent="0.25">
      <c r="B411" t="s">
        <v>572</v>
      </c>
      <c r="C411" s="29">
        <v>21050205</v>
      </c>
      <c r="D411" s="29" t="s">
        <v>340</v>
      </c>
      <c r="E411" s="40">
        <v>434785947</v>
      </c>
      <c r="F411" s="31"/>
      <c r="G411" s="28">
        <f t="shared" si="11"/>
        <v>434785947</v>
      </c>
      <c r="H411" t="s">
        <v>23</v>
      </c>
      <c r="I411" t="s">
        <v>560</v>
      </c>
      <c r="J411" s="21"/>
      <c r="K411">
        <v>21050205</v>
      </c>
      <c r="L411" t="s">
        <v>340</v>
      </c>
      <c r="M411" s="21">
        <v>434785947</v>
      </c>
    </row>
    <row r="412" spans="2:14" x14ac:dyDescent="0.25">
      <c r="B412" t="s">
        <v>572</v>
      </c>
      <c r="C412" s="29">
        <v>21050206</v>
      </c>
      <c r="D412" s="29" t="s">
        <v>341</v>
      </c>
      <c r="E412" s="40">
        <v>24933001</v>
      </c>
      <c r="F412" s="31"/>
      <c r="G412" s="28">
        <f t="shared" si="11"/>
        <v>24933001</v>
      </c>
      <c r="H412" t="s">
        <v>23</v>
      </c>
      <c r="I412" t="s">
        <v>560</v>
      </c>
      <c r="J412" s="21"/>
      <c r="K412">
        <v>21050206</v>
      </c>
      <c r="L412" t="s">
        <v>717</v>
      </c>
      <c r="M412" s="21">
        <v>24933001</v>
      </c>
    </row>
    <row r="413" spans="2:14" x14ac:dyDescent="0.25">
      <c r="B413" t="s">
        <v>572</v>
      </c>
      <c r="C413" s="29">
        <v>21050207</v>
      </c>
      <c r="D413" s="29" t="s">
        <v>342</v>
      </c>
      <c r="E413" s="30">
        <v>0</v>
      </c>
      <c r="F413" s="31"/>
      <c r="G413" s="28">
        <f t="shared" si="11"/>
        <v>0</v>
      </c>
      <c r="H413" t="s">
        <v>23</v>
      </c>
      <c r="I413" t="s">
        <v>560</v>
      </c>
      <c r="J413" s="21"/>
      <c r="K413">
        <v>21050207</v>
      </c>
      <c r="L413" t="s">
        <v>342</v>
      </c>
      <c r="M413" s="21">
        <v>0</v>
      </c>
    </row>
    <row r="414" spans="2:14" x14ac:dyDescent="0.25">
      <c r="B414" t="s">
        <v>572</v>
      </c>
      <c r="C414" s="29">
        <v>21050208</v>
      </c>
      <c r="D414" s="29" t="s">
        <v>343</v>
      </c>
      <c r="E414" s="30">
        <v>-0.4</v>
      </c>
      <c r="F414" s="31"/>
      <c r="G414" s="28">
        <f t="shared" si="11"/>
        <v>-0.4</v>
      </c>
      <c r="H414" t="s">
        <v>23</v>
      </c>
      <c r="I414" t="s">
        <v>560</v>
      </c>
      <c r="J414" s="21"/>
      <c r="K414">
        <v>21050208</v>
      </c>
      <c r="L414" t="s">
        <v>718</v>
      </c>
      <c r="M414" s="21">
        <v>-0.4</v>
      </c>
    </row>
    <row r="415" spans="2:14" x14ac:dyDescent="0.25">
      <c r="B415" t="s">
        <v>572</v>
      </c>
      <c r="C415" s="29">
        <v>21050209</v>
      </c>
      <c r="D415" s="29" t="s">
        <v>344</v>
      </c>
      <c r="E415" s="30">
        <v>0.22</v>
      </c>
      <c r="F415" s="31"/>
      <c r="G415" s="28">
        <f t="shared" si="11"/>
        <v>0.22</v>
      </c>
      <c r="H415" t="s">
        <v>23</v>
      </c>
      <c r="I415" t="s">
        <v>560</v>
      </c>
      <c r="J415" s="21"/>
      <c r="K415">
        <v>21050209</v>
      </c>
      <c r="L415" t="s">
        <v>719</v>
      </c>
      <c r="M415" s="21">
        <v>0.22</v>
      </c>
    </row>
    <row r="416" spans="2:14" x14ac:dyDescent="0.25">
      <c r="B416" t="s">
        <v>572</v>
      </c>
      <c r="C416" s="29">
        <v>21050210</v>
      </c>
      <c r="D416" s="29" t="s">
        <v>345</v>
      </c>
      <c r="E416" s="40">
        <v>577132900</v>
      </c>
      <c r="F416" s="31"/>
      <c r="G416" s="28">
        <f t="shared" si="11"/>
        <v>577132900</v>
      </c>
      <c r="H416" t="s">
        <v>23</v>
      </c>
      <c r="I416" t="s">
        <v>560</v>
      </c>
      <c r="J416" s="21"/>
      <c r="K416">
        <v>21050210</v>
      </c>
      <c r="L416" t="s">
        <v>345</v>
      </c>
      <c r="M416" s="21">
        <v>577132900</v>
      </c>
    </row>
    <row r="417" spans="2:14" x14ac:dyDescent="0.25">
      <c r="B417" t="s">
        <v>572</v>
      </c>
      <c r="C417" s="29">
        <v>21050211</v>
      </c>
      <c r="D417" s="29" t="s">
        <v>346</v>
      </c>
      <c r="E417" s="30">
        <v>0</v>
      </c>
      <c r="F417" s="31"/>
      <c r="G417" s="28">
        <f t="shared" si="11"/>
        <v>0</v>
      </c>
      <c r="H417" t="s">
        <v>23</v>
      </c>
      <c r="I417" t="s">
        <v>560</v>
      </c>
      <c r="J417" s="21"/>
      <c r="K417">
        <v>21050211</v>
      </c>
      <c r="L417" t="s">
        <v>346</v>
      </c>
      <c r="M417" s="21">
        <v>0</v>
      </c>
    </row>
    <row r="418" spans="2:14" x14ac:dyDescent="0.25">
      <c r="B418" t="s">
        <v>572</v>
      </c>
      <c r="C418" s="29">
        <v>21050212</v>
      </c>
      <c r="D418" s="29" t="s">
        <v>347</v>
      </c>
      <c r="E418" s="30">
        <v>0</v>
      </c>
      <c r="F418" s="31"/>
      <c r="G418" s="28">
        <f t="shared" si="11"/>
        <v>0</v>
      </c>
      <c r="H418" t="s">
        <v>23</v>
      </c>
      <c r="I418" t="s">
        <v>560</v>
      </c>
      <c r="J418" s="21"/>
      <c r="K418">
        <v>21050212</v>
      </c>
      <c r="L418" t="s">
        <v>347</v>
      </c>
      <c r="M418" s="21">
        <v>0</v>
      </c>
    </row>
    <row r="419" spans="2:14" ht="15" customHeight="1" x14ac:dyDescent="0.25">
      <c r="B419" t="s">
        <v>572</v>
      </c>
      <c r="C419" s="29">
        <v>21050213</v>
      </c>
      <c r="D419" s="29" t="s">
        <v>348</v>
      </c>
      <c r="E419" s="30">
        <v>0</v>
      </c>
      <c r="F419" s="31"/>
      <c r="G419" s="28">
        <f t="shared" si="11"/>
        <v>0</v>
      </c>
      <c r="H419" t="s">
        <v>23</v>
      </c>
      <c r="I419" t="s">
        <v>560</v>
      </c>
      <c r="J419" s="21"/>
      <c r="K419">
        <v>21050213</v>
      </c>
      <c r="L419" t="s">
        <v>348</v>
      </c>
      <c r="M419" s="21">
        <v>0</v>
      </c>
    </row>
    <row r="420" spans="2:14" ht="15" customHeight="1" x14ac:dyDescent="0.25">
      <c r="B420" t="s">
        <v>572</v>
      </c>
      <c r="C420" s="29">
        <v>21050214</v>
      </c>
      <c r="D420" s="29" t="s">
        <v>349</v>
      </c>
      <c r="E420" s="30">
        <v>0</v>
      </c>
      <c r="F420" s="31"/>
      <c r="G420" s="28">
        <f t="shared" si="11"/>
        <v>0</v>
      </c>
      <c r="H420" t="s">
        <v>23</v>
      </c>
      <c r="I420" t="s">
        <v>560</v>
      </c>
      <c r="J420" s="21"/>
      <c r="K420">
        <v>21050214</v>
      </c>
      <c r="L420" t="s">
        <v>349</v>
      </c>
      <c r="M420" s="21">
        <v>0</v>
      </c>
    </row>
    <row r="421" spans="2:14" ht="15" customHeight="1" x14ac:dyDescent="0.25">
      <c r="B421" t="s">
        <v>572</v>
      </c>
      <c r="C421" s="29">
        <v>21050215</v>
      </c>
      <c r="D421" s="29" t="s">
        <v>350</v>
      </c>
      <c r="E421" s="40">
        <v>609598355</v>
      </c>
      <c r="F421" s="31"/>
      <c r="G421" s="28">
        <f t="shared" si="11"/>
        <v>609598355</v>
      </c>
      <c r="H421" t="s">
        <v>23</v>
      </c>
      <c r="I421" t="s">
        <v>560</v>
      </c>
      <c r="J421" s="21"/>
      <c r="K421">
        <v>21050215</v>
      </c>
      <c r="L421" t="s">
        <v>720</v>
      </c>
      <c r="M421" s="21">
        <v>609598355</v>
      </c>
    </row>
    <row r="422" spans="2:14" x14ac:dyDescent="0.25">
      <c r="B422" t="s">
        <v>572</v>
      </c>
      <c r="C422" s="29">
        <v>21050216</v>
      </c>
      <c r="D422" s="29" t="s">
        <v>351</v>
      </c>
      <c r="E422" s="40">
        <v>122417522</v>
      </c>
      <c r="F422" s="31"/>
      <c r="G422" s="28">
        <f t="shared" si="11"/>
        <v>122417522</v>
      </c>
      <c r="H422" t="s">
        <v>23</v>
      </c>
      <c r="I422" t="s">
        <v>560</v>
      </c>
      <c r="J422" s="21"/>
      <c r="K422">
        <v>21050216</v>
      </c>
      <c r="L422" t="s">
        <v>721</v>
      </c>
      <c r="M422" s="21">
        <v>122417522</v>
      </c>
    </row>
    <row r="423" spans="2:14" x14ac:dyDescent="0.25">
      <c r="B423" t="s">
        <v>572</v>
      </c>
      <c r="C423" s="29">
        <v>21050217</v>
      </c>
      <c r="D423" s="29" t="s">
        <v>352</v>
      </c>
      <c r="E423" s="30">
        <v>0</v>
      </c>
      <c r="F423" s="31"/>
      <c r="G423" s="28">
        <f t="shared" si="11"/>
        <v>0</v>
      </c>
      <c r="H423" t="s">
        <v>23</v>
      </c>
      <c r="I423" t="s">
        <v>560</v>
      </c>
      <c r="J423" s="21"/>
      <c r="K423">
        <v>21050217</v>
      </c>
      <c r="L423" t="s">
        <v>352</v>
      </c>
      <c r="M423" s="21">
        <v>0</v>
      </c>
    </row>
    <row r="424" spans="2:14" x14ac:dyDescent="0.25">
      <c r="B424" t="s">
        <v>572</v>
      </c>
      <c r="C424" s="29">
        <v>21050218</v>
      </c>
      <c r="D424" s="29" t="s">
        <v>353</v>
      </c>
      <c r="E424" s="30">
        <v>0</v>
      </c>
      <c r="F424" s="31"/>
      <c r="G424" s="28">
        <f t="shared" si="11"/>
        <v>0</v>
      </c>
      <c r="H424" t="s">
        <v>23</v>
      </c>
      <c r="I424" t="s">
        <v>560</v>
      </c>
      <c r="J424" s="21"/>
      <c r="K424">
        <v>21050218</v>
      </c>
      <c r="L424" t="s">
        <v>353</v>
      </c>
      <c r="M424" s="21">
        <v>0</v>
      </c>
    </row>
    <row r="425" spans="2:14" ht="15" customHeight="1" x14ac:dyDescent="0.25">
      <c r="B425" t="s">
        <v>572</v>
      </c>
      <c r="C425" s="29">
        <v>21050219</v>
      </c>
      <c r="D425" s="29" t="s">
        <v>354</v>
      </c>
      <c r="E425" s="30">
        <v>0</v>
      </c>
      <c r="F425" s="31"/>
      <c r="G425" s="28">
        <f t="shared" si="11"/>
        <v>0</v>
      </c>
      <c r="H425" t="s">
        <v>23</v>
      </c>
      <c r="I425" t="s">
        <v>560</v>
      </c>
      <c r="J425" s="21"/>
      <c r="K425">
        <v>21050219</v>
      </c>
      <c r="L425" t="s">
        <v>354</v>
      </c>
      <c r="M425" s="21">
        <v>0</v>
      </c>
    </row>
    <row r="426" spans="2:14" ht="15" customHeight="1" x14ac:dyDescent="0.25">
      <c r="B426" t="s">
        <v>572</v>
      </c>
      <c r="C426" s="29">
        <v>21050220</v>
      </c>
      <c r="D426" s="29" t="s">
        <v>630</v>
      </c>
      <c r="E426" s="30">
        <v>-0.15</v>
      </c>
      <c r="F426" s="31"/>
      <c r="G426" s="28">
        <f t="shared" si="11"/>
        <v>-0.15</v>
      </c>
      <c r="H426" t="s">
        <v>23</v>
      </c>
      <c r="I426" t="s">
        <v>560</v>
      </c>
      <c r="J426" s="21"/>
      <c r="K426">
        <v>21050220</v>
      </c>
      <c r="L426" t="s">
        <v>630</v>
      </c>
      <c r="M426" s="21">
        <v>-0.15</v>
      </c>
    </row>
    <row r="427" spans="2:14" ht="15" customHeight="1" x14ac:dyDescent="0.25">
      <c r="B427" t="s">
        <v>572</v>
      </c>
      <c r="C427" s="29">
        <v>21050221</v>
      </c>
      <c r="D427" s="29" t="s">
        <v>722</v>
      </c>
      <c r="E427" s="40">
        <v>628436031</v>
      </c>
      <c r="F427" s="31"/>
      <c r="G427" s="28">
        <f t="shared" si="11"/>
        <v>628436031</v>
      </c>
      <c r="H427" t="s">
        <v>23</v>
      </c>
      <c r="I427" t="s">
        <v>560</v>
      </c>
      <c r="J427" s="21"/>
      <c r="K427">
        <v>21050221</v>
      </c>
      <c r="L427" t="s">
        <v>722</v>
      </c>
      <c r="M427" s="21">
        <v>628436031</v>
      </c>
    </row>
    <row r="428" spans="2:14" ht="15" customHeight="1" x14ac:dyDescent="0.25">
      <c r="B428" t="s">
        <v>572</v>
      </c>
      <c r="C428" s="25">
        <v>2107</v>
      </c>
      <c r="D428" s="25" t="s">
        <v>355</v>
      </c>
      <c r="E428" s="27"/>
      <c r="F428" s="26">
        <v>19547300</v>
      </c>
      <c r="G428" s="28">
        <f t="shared" si="11"/>
        <v>19547300</v>
      </c>
      <c r="J428" s="21"/>
      <c r="K428">
        <v>2107</v>
      </c>
      <c r="L428" t="s">
        <v>355</v>
      </c>
      <c r="N428" s="21">
        <v>19547300</v>
      </c>
    </row>
    <row r="429" spans="2:14" ht="15" customHeight="1" x14ac:dyDescent="0.25">
      <c r="B429" t="s">
        <v>572</v>
      </c>
      <c r="C429" s="25">
        <v>210701</v>
      </c>
      <c r="D429" s="25" t="s">
        <v>356</v>
      </c>
      <c r="E429" s="26"/>
      <c r="F429" s="27">
        <v>19547300</v>
      </c>
      <c r="G429" s="28">
        <f t="shared" si="11"/>
        <v>19547300</v>
      </c>
      <c r="I429" t="s">
        <v>560</v>
      </c>
      <c r="J429" s="21"/>
      <c r="K429">
        <v>210701</v>
      </c>
      <c r="L429" t="s">
        <v>356</v>
      </c>
      <c r="N429" s="21">
        <v>19547300</v>
      </c>
    </row>
    <row r="430" spans="2:14" x14ac:dyDescent="0.25">
      <c r="B430" t="s">
        <v>572</v>
      </c>
      <c r="C430" s="29">
        <v>21070101</v>
      </c>
      <c r="D430" s="29" t="s">
        <v>357</v>
      </c>
      <c r="E430" s="39">
        <v>462680</v>
      </c>
      <c r="F430" s="27"/>
      <c r="G430" s="28">
        <f t="shared" si="11"/>
        <v>462680</v>
      </c>
      <c r="H430" s="2" t="s">
        <v>12</v>
      </c>
      <c r="I430" t="s">
        <v>560</v>
      </c>
      <c r="J430" s="21"/>
      <c r="K430">
        <v>21070101</v>
      </c>
      <c r="L430" t="s">
        <v>357</v>
      </c>
      <c r="M430" s="21">
        <v>462680</v>
      </c>
    </row>
    <row r="431" spans="2:14" x14ac:dyDescent="0.25">
      <c r="B431" t="s">
        <v>572</v>
      </c>
      <c r="C431" s="29">
        <v>21070102</v>
      </c>
      <c r="D431" s="29" t="s">
        <v>631</v>
      </c>
      <c r="E431" s="35">
        <v>0</v>
      </c>
      <c r="F431" s="27"/>
      <c r="G431" s="28">
        <f t="shared" si="11"/>
        <v>0</v>
      </c>
      <c r="H431" s="2" t="s">
        <v>12</v>
      </c>
      <c r="I431" t="s">
        <v>560</v>
      </c>
      <c r="J431" s="21"/>
      <c r="K431">
        <v>21070102</v>
      </c>
      <c r="L431" t="s">
        <v>631</v>
      </c>
      <c r="M431" s="21">
        <v>0</v>
      </c>
    </row>
    <row r="432" spans="2:14" x14ac:dyDescent="0.25">
      <c r="B432" t="s">
        <v>572</v>
      </c>
      <c r="C432" s="29">
        <v>21070103</v>
      </c>
      <c r="D432" s="29" t="s">
        <v>358</v>
      </c>
      <c r="E432" s="30">
        <v>0</v>
      </c>
      <c r="F432" s="31"/>
      <c r="G432" s="28">
        <f t="shared" si="11"/>
        <v>0</v>
      </c>
      <c r="H432" s="2" t="s">
        <v>12</v>
      </c>
      <c r="I432" t="s">
        <v>560</v>
      </c>
      <c r="J432" s="21"/>
      <c r="K432">
        <v>21070103</v>
      </c>
      <c r="L432" t="s">
        <v>358</v>
      </c>
      <c r="M432" s="21">
        <v>0</v>
      </c>
    </row>
    <row r="433" spans="2:14" ht="15" customHeight="1" x14ac:dyDescent="0.25">
      <c r="B433" t="s">
        <v>572</v>
      </c>
      <c r="C433" s="29">
        <v>21070104</v>
      </c>
      <c r="D433" s="29" t="s">
        <v>359</v>
      </c>
      <c r="E433" s="30">
        <v>0</v>
      </c>
      <c r="F433" s="31"/>
      <c r="G433" s="28">
        <f t="shared" si="11"/>
        <v>0</v>
      </c>
      <c r="H433" s="2" t="s">
        <v>12</v>
      </c>
      <c r="I433" t="s">
        <v>560</v>
      </c>
      <c r="J433" s="21"/>
      <c r="K433">
        <v>21070104</v>
      </c>
      <c r="L433" t="s">
        <v>359</v>
      </c>
      <c r="M433" s="21">
        <v>0</v>
      </c>
    </row>
    <row r="434" spans="2:14" ht="15" customHeight="1" x14ac:dyDescent="0.25">
      <c r="B434" t="s">
        <v>572</v>
      </c>
      <c r="C434" s="29">
        <v>21070105</v>
      </c>
      <c r="D434" s="29" t="s">
        <v>360</v>
      </c>
      <c r="E434" s="30">
        <v>0</v>
      </c>
      <c r="F434" s="31"/>
      <c r="G434" s="28">
        <f t="shared" si="11"/>
        <v>0</v>
      </c>
      <c r="H434" s="2" t="s">
        <v>12</v>
      </c>
      <c r="I434" t="s">
        <v>560</v>
      </c>
      <c r="J434" s="21"/>
      <c r="K434">
        <v>21070105</v>
      </c>
      <c r="L434" t="s">
        <v>360</v>
      </c>
      <c r="M434" s="21">
        <v>0</v>
      </c>
    </row>
    <row r="435" spans="2:14" x14ac:dyDescent="0.25">
      <c r="B435" t="s">
        <v>572</v>
      </c>
      <c r="C435" s="29">
        <v>21070106</v>
      </c>
      <c r="D435" s="29" t="s">
        <v>361</v>
      </c>
      <c r="E435" s="40">
        <v>19084620</v>
      </c>
      <c r="F435" s="31"/>
      <c r="G435" s="28">
        <f t="shared" si="11"/>
        <v>19084620</v>
      </c>
      <c r="H435" s="2" t="s">
        <v>12</v>
      </c>
      <c r="I435" t="s">
        <v>560</v>
      </c>
      <c r="J435" s="21"/>
      <c r="K435">
        <v>21070106</v>
      </c>
      <c r="L435" t="s">
        <v>361</v>
      </c>
      <c r="M435" s="21">
        <v>19084620</v>
      </c>
    </row>
    <row r="436" spans="2:14" x14ac:dyDescent="0.25">
      <c r="B436" t="s">
        <v>572</v>
      </c>
      <c r="C436" s="29">
        <v>21070107</v>
      </c>
      <c r="D436" s="29" t="s">
        <v>362</v>
      </c>
      <c r="E436" s="30">
        <v>0</v>
      </c>
      <c r="F436" s="31"/>
      <c r="G436" s="28">
        <f t="shared" si="11"/>
        <v>0</v>
      </c>
      <c r="H436" s="2" t="s">
        <v>12</v>
      </c>
      <c r="I436" t="s">
        <v>560</v>
      </c>
      <c r="J436" s="21"/>
      <c r="K436">
        <v>21070107</v>
      </c>
      <c r="L436" t="s">
        <v>362</v>
      </c>
      <c r="M436" s="21">
        <v>0</v>
      </c>
    </row>
    <row r="437" spans="2:14" x14ac:dyDescent="0.25">
      <c r="B437" t="s">
        <v>572</v>
      </c>
      <c r="C437" s="29">
        <v>21070108</v>
      </c>
      <c r="D437" s="29" t="s">
        <v>363</v>
      </c>
      <c r="E437" s="30">
        <v>0</v>
      </c>
      <c r="F437" s="31"/>
      <c r="G437" s="28">
        <f t="shared" si="11"/>
        <v>0</v>
      </c>
      <c r="H437" s="2" t="s">
        <v>12</v>
      </c>
      <c r="I437" t="s">
        <v>560</v>
      </c>
      <c r="J437" s="21"/>
      <c r="K437">
        <v>21070108</v>
      </c>
      <c r="L437" t="s">
        <v>363</v>
      </c>
      <c r="M437" s="21">
        <v>0</v>
      </c>
    </row>
    <row r="438" spans="2:14" x14ac:dyDescent="0.25">
      <c r="B438" t="s">
        <v>572</v>
      </c>
      <c r="C438" s="29">
        <v>21070109</v>
      </c>
      <c r="D438" s="29" t="s">
        <v>364</v>
      </c>
      <c r="E438" s="30">
        <v>0</v>
      </c>
      <c r="F438" s="31"/>
      <c r="G438" s="28">
        <f t="shared" si="11"/>
        <v>0</v>
      </c>
      <c r="H438" s="2" t="s">
        <v>12</v>
      </c>
      <c r="I438" t="s">
        <v>560</v>
      </c>
      <c r="J438" s="21"/>
      <c r="K438">
        <v>21070109</v>
      </c>
      <c r="L438" t="s">
        <v>364</v>
      </c>
      <c r="M438" s="21">
        <v>0</v>
      </c>
    </row>
    <row r="439" spans="2:14" x14ac:dyDescent="0.25">
      <c r="B439" t="s">
        <v>572</v>
      </c>
      <c r="C439" s="29">
        <v>21070110</v>
      </c>
      <c r="D439" s="29" t="s">
        <v>365</v>
      </c>
      <c r="E439" s="30">
        <v>0</v>
      </c>
      <c r="F439" s="31"/>
      <c r="G439" s="28">
        <f t="shared" si="11"/>
        <v>0</v>
      </c>
      <c r="H439" s="2" t="s">
        <v>12</v>
      </c>
      <c r="I439" t="s">
        <v>560</v>
      </c>
      <c r="J439" s="21"/>
      <c r="K439">
        <v>21070110</v>
      </c>
      <c r="L439" t="s">
        <v>365</v>
      </c>
      <c r="M439" s="21">
        <v>0</v>
      </c>
    </row>
    <row r="440" spans="2:14" x14ac:dyDescent="0.25">
      <c r="B440" t="s">
        <v>572</v>
      </c>
      <c r="C440" s="29">
        <v>2108</v>
      </c>
      <c r="D440" s="29" t="s">
        <v>723</v>
      </c>
      <c r="E440" s="30"/>
      <c r="F440" s="31">
        <v>3345540</v>
      </c>
      <c r="G440" s="28"/>
      <c r="H440" s="2"/>
      <c r="J440" s="21"/>
      <c r="K440">
        <v>2108</v>
      </c>
      <c r="L440" t="s">
        <v>723</v>
      </c>
      <c r="N440" s="21">
        <v>3345540</v>
      </c>
    </row>
    <row r="441" spans="2:14" ht="15" customHeight="1" x14ac:dyDescent="0.25">
      <c r="B441" t="s">
        <v>572</v>
      </c>
      <c r="C441" s="29">
        <v>210801</v>
      </c>
      <c r="D441" s="29" t="s">
        <v>724</v>
      </c>
      <c r="E441" s="30"/>
      <c r="F441" s="31">
        <v>3345540</v>
      </c>
      <c r="G441" s="28"/>
      <c r="H441" s="2"/>
      <c r="J441" s="21"/>
      <c r="K441">
        <v>210801</v>
      </c>
      <c r="L441" t="s">
        <v>724</v>
      </c>
      <c r="N441" s="21">
        <v>3345540</v>
      </c>
    </row>
    <row r="442" spans="2:14" ht="15" customHeight="1" x14ac:dyDescent="0.25">
      <c r="B442" t="s">
        <v>572</v>
      </c>
      <c r="C442" s="29">
        <v>21080104</v>
      </c>
      <c r="D442" s="29" t="s">
        <v>725</v>
      </c>
      <c r="E442" s="40">
        <v>3345540</v>
      </c>
      <c r="F442" s="31"/>
      <c r="G442" s="28">
        <f t="shared" si="11"/>
        <v>3345540</v>
      </c>
      <c r="H442" t="s">
        <v>21</v>
      </c>
      <c r="I442" t="s">
        <v>560</v>
      </c>
      <c r="J442" s="21"/>
      <c r="K442">
        <v>21080104</v>
      </c>
      <c r="L442" t="s">
        <v>725</v>
      </c>
      <c r="M442" s="21">
        <v>3345540</v>
      </c>
    </row>
    <row r="443" spans="2:14" x14ac:dyDescent="0.25">
      <c r="B443" t="s">
        <v>572</v>
      </c>
      <c r="C443" s="25">
        <v>2109</v>
      </c>
      <c r="D443" s="25" t="s">
        <v>366</v>
      </c>
      <c r="E443" s="27"/>
      <c r="F443" s="26">
        <v>-0.48</v>
      </c>
      <c r="G443" s="28">
        <f t="shared" si="11"/>
        <v>-0.48</v>
      </c>
      <c r="J443" s="21"/>
      <c r="K443">
        <v>2109</v>
      </c>
      <c r="L443" t="s">
        <v>366</v>
      </c>
      <c r="N443" s="21">
        <v>-0.48</v>
      </c>
    </row>
    <row r="444" spans="2:14" ht="15" customHeight="1" x14ac:dyDescent="0.25">
      <c r="B444" t="s">
        <v>572</v>
      </c>
      <c r="C444" s="25">
        <v>210901</v>
      </c>
      <c r="D444" s="25" t="s">
        <v>366</v>
      </c>
      <c r="E444" s="26"/>
      <c r="F444" s="27">
        <v>-0.48</v>
      </c>
      <c r="G444" s="28">
        <f t="shared" si="11"/>
        <v>-0.48</v>
      </c>
      <c r="I444" t="s">
        <v>560</v>
      </c>
      <c r="J444" s="21"/>
      <c r="K444">
        <v>210901</v>
      </c>
      <c r="L444" t="s">
        <v>366</v>
      </c>
      <c r="N444" s="21">
        <v>-0.48</v>
      </c>
    </row>
    <row r="445" spans="2:14" ht="15" customHeight="1" x14ac:dyDescent="0.25">
      <c r="B445" t="s">
        <v>572</v>
      </c>
      <c r="C445" s="29">
        <v>21090101</v>
      </c>
      <c r="D445" s="29" t="s">
        <v>632</v>
      </c>
      <c r="E445" s="35">
        <v>0</v>
      </c>
      <c r="F445" s="30"/>
      <c r="G445" s="28">
        <f t="shared" si="11"/>
        <v>0</v>
      </c>
      <c r="J445" s="21"/>
      <c r="K445">
        <v>21090101</v>
      </c>
      <c r="L445" t="s">
        <v>632</v>
      </c>
      <c r="M445" s="21">
        <v>0</v>
      </c>
    </row>
    <row r="446" spans="2:14" ht="15" customHeight="1" x14ac:dyDescent="0.25">
      <c r="B446" t="s">
        <v>572</v>
      </c>
      <c r="C446" s="29">
        <v>21090103</v>
      </c>
      <c r="D446" s="29" t="s">
        <v>24</v>
      </c>
      <c r="E446" s="35">
        <v>0</v>
      </c>
      <c r="F446" s="27"/>
      <c r="G446" s="28">
        <f t="shared" si="11"/>
        <v>0</v>
      </c>
      <c r="H446" t="s">
        <v>24</v>
      </c>
      <c r="I446" t="s">
        <v>560</v>
      </c>
      <c r="J446" s="21"/>
      <c r="K446">
        <v>21090103</v>
      </c>
      <c r="L446" t="s">
        <v>24</v>
      </c>
      <c r="M446" s="21">
        <v>0</v>
      </c>
    </row>
    <row r="447" spans="2:14" x14ac:dyDescent="0.25">
      <c r="B447" t="s">
        <v>572</v>
      </c>
      <c r="C447" s="29">
        <v>21090104</v>
      </c>
      <c r="D447" s="29" t="s">
        <v>367</v>
      </c>
      <c r="E447" s="30">
        <v>0</v>
      </c>
      <c r="F447" s="31"/>
      <c r="G447" s="28">
        <f t="shared" si="11"/>
        <v>0</v>
      </c>
      <c r="H447" t="s">
        <v>22</v>
      </c>
      <c r="I447" t="s">
        <v>560</v>
      </c>
      <c r="J447" s="21"/>
      <c r="K447">
        <v>21090104</v>
      </c>
      <c r="L447" t="s">
        <v>726</v>
      </c>
      <c r="M447" s="21">
        <v>0</v>
      </c>
    </row>
    <row r="448" spans="2:14" ht="15" customHeight="1" x14ac:dyDescent="0.25">
      <c r="B448" t="s">
        <v>572</v>
      </c>
      <c r="C448" s="29">
        <v>21090105</v>
      </c>
      <c r="D448" s="29" t="s">
        <v>248</v>
      </c>
      <c r="E448" s="30">
        <v>0</v>
      </c>
      <c r="F448" s="31"/>
      <c r="G448" s="28">
        <f t="shared" si="11"/>
        <v>0</v>
      </c>
      <c r="H448" t="s">
        <v>24</v>
      </c>
      <c r="I448" t="s">
        <v>560</v>
      </c>
      <c r="J448" s="21"/>
      <c r="K448">
        <v>21090105</v>
      </c>
      <c r="L448" t="s">
        <v>248</v>
      </c>
      <c r="M448" s="21">
        <v>0</v>
      </c>
    </row>
    <row r="449" spans="2:14" x14ac:dyDescent="0.25">
      <c r="B449" t="s">
        <v>572</v>
      </c>
      <c r="C449" s="29">
        <v>21090141</v>
      </c>
      <c r="D449" s="29" t="s">
        <v>633</v>
      </c>
      <c r="E449" s="30">
        <v>-0.4</v>
      </c>
      <c r="F449" s="31"/>
      <c r="G449" s="28">
        <f t="shared" si="11"/>
        <v>-0.4</v>
      </c>
      <c r="H449" t="s">
        <v>21</v>
      </c>
      <c r="I449" t="s">
        <v>560</v>
      </c>
      <c r="J449" s="21"/>
      <c r="K449">
        <v>21090141</v>
      </c>
      <c r="L449" t="s">
        <v>633</v>
      </c>
      <c r="M449" s="21">
        <v>-0.4</v>
      </c>
    </row>
    <row r="450" spans="2:14" ht="15" customHeight="1" x14ac:dyDescent="0.25">
      <c r="B450" t="s">
        <v>572</v>
      </c>
      <c r="C450" s="29">
        <v>21090142</v>
      </c>
      <c r="D450" s="29" t="s">
        <v>634</v>
      </c>
      <c r="E450" s="30">
        <v>-0.08</v>
      </c>
      <c r="F450" s="31"/>
      <c r="G450" s="28">
        <f t="shared" si="11"/>
        <v>-0.08</v>
      </c>
      <c r="H450" t="s">
        <v>21</v>
      </c>
      <c r="I450" t="s">
        <v>560</v>
      </c>
      <c r="J450" s="21"/>
      <c r="K450">
        <v>21090142</v>
      </c>
      <c r="L450" t="s">
        <v>634</v>
      </c>
      <c r="M450" s="21">
        <v>-0.08</v>
      </c>
    </row>
    <row r="451" spans="2:14" ht="15" customHeight="1" x14ac:dyDescent="0.25">
      <c r="B451" t="s">
        <v>572</v>
      </c>
      <c r="C451" s="29">
        <v>21090143</v>
      </c>
      <c r="D451" s="29" t="s">
        <v>635</v>
      </c>
      <c r="E451" s="30">
        <v>0</v>
      </c>
      <c r="F451" s="31"/>
      <c r="G451" s="28">
        <f t="shared" si="11"/>
        <v>0</v>
      </c>
      <c r="J451" s="21"/>
      <c r="K451">
        <v>21090143</v>
      </c>
      <c r="L451" t="s">
        <v>635</v>
      </c>
      <c r="M451" s="21">
        <v>0</v>
      </c>
    </row>
    <row r="452" spans="2:14" ht="15" customHeight="1" x14ac:dyDescent="0.25">
      <c r="B452" t="s">
        <v>572</v>
      </c>
      <c r="C452" s="29">
        <v>21090144</v>
      </c>
      <c r="D452" s="29" t="s">
        <v>636</v>
      </c>
      <c r="E452" s="30">
        <v>0</v>
      </c>
      <c r="F452" s="31"/>
      <c r="G452" s="28">
        <f t="shared" si="11"/>
        <v>0</v>
      </c>
      <c r="H452" t="s">
        <v>22</v>
      </c>
      <c r="I452" t="s">
        <v>560</v>
      </c>
      <c r="J452" s="21"/>
      <c r="K452">
        <v>21090144</v>
      </c>
      <c r="L452" t="s">
        <v>636</v>
      </c>
      <c r="M452" s="21">
        <v>0</v>
      </c>
    </row>
    <row r="453" spans="2:14" ht="15" customHeight="1" x14ac:dyDescent="0.25">
      <c r="B453" t="s">
        <v>572</v>
      </c>
      <c r="C453" s="29">
        <v>21090145</v>
      </c>
      <c r="D453" s="29" t="s">
        <v>637</v>
      </c>
      <c r="E453" s="30">
        <v>0</v>
      </c>
      <c r="F453" s="31"/>
      <c r="G453" s="28">
        <f t="shared" si="11"/>
        <v>0</v>
      </c>
      <c r="H453" t="s">
        <v>22</v>
      </c>
      <c r="I453" t="s">
        <v>560</v>
      </c>
      <c r="J453" s="21"/>
      <c r="K453">
        <v>21090145</v>
      </c>
      <c r="L453" t="s">
        <v>637</v>
      </c>
      <c r="M453" s="21">
        <v>0</v>
      </c>
    </row>
    <row r="454" spans="2:14" ht="15" customHeight="1" x14ac:dyDescent="0.25">
      <c r="B454" t="s">
        <v>572</v>
      </c>
      <c r="C454" s="29">
        <v>21090146</v>
      </c>
      <c r="D454" s="29" t="s">
        <v>638</v>
      </c>
      <c r="E454" s="30">
        <v>0</v>
      </c>
      <c r="F454" s="31"/>
      <c r="G454" s="28">
        <f t="shared" si="11"/>
        <v>0</v>
      </c>
      <c r="H454" t="s">
        <v>21</v>
      </c>
      <c r="I454" t="s">
        <v>560</v>
      </c>
      <c r="J454" s="21"/>
      <c r="K454">
        <v>21090146</v>
      </c>
      <c r="L454" t="s">
        <v>638</v>
      </c>
      <c r="M454" s="21">
        <v>0</v>
      </c>
    </row>
    <row r="455" spans="2:14" ht="15" customHeight="1" x14ac:dyDescent="0.25">
      <c r="B455" t="s">
        <v>572</v>
      </c>
      <c r="C455" s="29">
        <v>21090147</v>
      </c>
      <c r="D455" s="29" t="s">
        <v>727</v>
      </c>
      <c r="E455" s="30">
        <v>0</v>
      </c>
      <c r="F455" s="31"/>
      <c r="G455" s="28"/>
      <c r="J455" s="21"/>
      <c r="K455">
        <v>21090147</v>
      </c>
      <c r="L455" t="s">
        <v>727</v>
      </c>
      <c r="M455" s="21">
        <v>0</v>
      </c>
    </row>
    <row r="456" spans="2:14" x14ac:dyDescent="0.25">
      <c r="B456" t="s">
        <v>572</v>
      </c>
      <c r="C456" s="32">
        <v>22</v>
      </c>
      <c r="D456" s="32" t="s">
        <v>9</v>
      </c>
      <c r="E456" s="27"/>
      <c r="F456" s="33">
        <v>174727994975.73001</v>
      </c>
      <c r="G456" s="28">
        <f t="shared" si="11"/>
        <v>174727994975.73001</v>
      </c>
      <c r="J456" s="21"/>
      <c r="K456">
        <v>22</v>
      </c>
      <c r="L456" t="s">
        <v>9</v>
      </c>
      <c r="N456" s="21">
        <v>174727994975.73001</v>
      </c>
    </row>
    <row r="457" spans="2:14" ht="15" customHeight="1" x14ac:dyDescent="0.25">
      <c r="B457" t="s">
        <v>572</v>
      </c>
      <c r="C457" s="25">
        <v>2201</v>
      </c>
      <c r="D457" s="25" t="s">
        <v>368</v>
      </c>
      <c r="E457" s="26"/>
      <c r="F457" s="27">
        <v>12032440988.66</v>
      </c>
      <c r="G457" s="28">
        <f t="shared" si="11"/>
        <v>12032440988.66</v>
      </c>
      <c r="J457" s="21"/>
      <c r="K457">
        <v>2201</v>
      </c>
      <c r="L457" t="s">
        <v>368</v>
      </c>
      <c r="N457" s="21">
        <v>12032440988.66</v>
      </c>
    </row>
    <row r="458" spans="2:14" ht="15" customHeight="1" x14ac:dyDescent="0.25">
      <c r="B458" t="s">
        <v>572</v>
      </c>
      <c r="C458" s="25">
        <v>220101</v>
      </c>
      <c r="D458" s="25" t="s">
        <v>369</v>
      </c>
      <c r="E458" s="26"/>
      <c r="F458" s="27">
        <v>12032440988.66</v>
      </c>
      <c r="G458" s="28">
        <f t="shared" si="11"/>
        <v>12032440988.66</v>
      </c>
      <c r="J458" s="21"/>
      <c r="K458">
        <v>220101</v>
      </c>
      <c r="L458" t="s">
        <v>369</v>
      </c>
      <c r="N458" s="21">
        <v>12032440988.66</v>
      </c>
    </row>
    <row r="459" spans="2:14" ht="15" customHeight="1" x14ac:dyDescent="0.25">
      <c r="B459" t="s">
        <v>572</v>
      </c>
      <c r="C459" s="29">
        <v>22010101</v>
      </c>
      <c r="D459" s="29" t="s">
        <v>370</v>
      </c>
      <c r="E459" s="35">
        <v>0</v>
      </c>
      <c r="F459" s="27"/>
      <c r="G459" s="28">
        <f t="shared" si="11"/>
        <v>0</v>
      </c>
      <c r="H459" t="s">
        <v>561</v>
      </c>
      <c r="I459" t="s">
        <v>559</v>
      </c>
      <c r="J459" s="21"/>
      <c r="K459">
        <v>22010101</v>
      </c>
      <c r="L459" t="s">
        <v>370</v>
      </c>
      <c r="M459" s="21">
        <v>0</v>
      </c>
    </row>
    <row r="460" spans="2:14" ht="15" customHeight="1" x14ac:dyDescent="0.25">
      <c r="B460" t="s">
        <v>572</v>
      </c>
      <c r="C460" s="29">
        <v>22010102</v>
      </c>
      <c r="D460" s="29" t="s">
        <v>371</v>
      </c>
      <c r="E460" s="30">
        <v>0</v>
      </c>
      <c r="F460" s="31"/>
      <c r="G460" s="28">
        <f t="shared" si="11"/>
        <v>0</v>
      </c>
      <c r="H460" t="s">
        <v>562</v>
      </c>
      <c r="I460" t="s">
        <v>559</v>
      </c>
      <c r="J460" s="21"/>
      <c r="K460">
        <v>22010102</v>
      </c>
      <c r="L460" t="s">
        <v>371</v>
      </c>
      <c r="M460" s="21">
        <v>0</v>
      </c>
    </row>
    <row r="461" spans="2:14" ht="15" customHeight="1" x14ac:dyDescent="0.25">
      <c r="B461" t="s">
        <v>572</v>
      </c>
      <c r="C461" s="29">
        <v>22010103</v>
      </c>
      <c r="D461" s="29" t="s">
        <v>372</v>
      </c>
      <c r="E461" s="39">
        <v>10133396444</v>
      </c>
      <c r="F461" s="31"/>
      <c r="G461" s="28">
        <f t="shared" si="11"/>
        <v>10133396444</v>
      </c>
      <c r="H461" t="s">
        <v>570</v>
      </c>
      <c r="I461" t="s">
        <v>559</v>
      </c>
      <c r="J461" s="21"/>
      <c r="K461">
        <v>22010103</v>
      </c>
      <c r="L461" t="s">
        <v>372</v>
      </c>
      <c r="M461" s="21">
        <v>10133396444</v>
      </c>
    </row>
    <row r="462" spans="2:14" ht="15" customHeight="1" x14ac:dyDescent="0.25">
      <c r="B462" t="s">
        <v>572</v>
      </c>
      <c r="C462" s="29">
        <v>22010105</v>
      </c>
      <c r="D462" s="29" t="s">
        <v>639</v>
      </c>
      <c r="E462" s="39">
        <v>1899044544.6600001</v>
      </c>
      <c r="F462" s="31"/>
      <c r="G462" s="28">
        <f t="shared" si="11"/>
        <v>1899044544.6600001</v>
      </c>
      <c r="H462" t="s">
        <v>570</v>
      </c>
      <c r="I462" t="s">
        <v>559</v>
      </c>
      <c r="J462" s="21"/>
      <c r="K462">
        <v>22010105</v>
      </c>
      <c r="L462" t="s">
        <v>639</v>
      </c>
      <c r="M462" s="21">
        <v>1899044544.6600001</v>
      </c>
    </row>
    <row r="463" spans="2:14" ht="15" customHeight="1" x14ac:dyDescent="0.25">
      <c r="B463" t="s">
        <v>572</v>
      </c>
      <c r="C463" s="25">
        <v>220102</v>
      </c>
      <c r="D463" s="25" t="s">
        <v>369</v>
      </c>
      <c r="E463" s="31"/>
      <c r="F463" s="26">
        <v>0</v>
      </c>
      <c r="G463" s="28">
        <f t="shared" si="11"/>
        <v>0</v>
      </c>
      <c r="J463" s="21"/>
      <c r="K463">
        <v>220102</v>
      </c>
      <c r="L463" t="s">
        <v>369</v>
      </c>
      <c r="N463" s="21">
        <v>0</v>
      </c>
    </row>
    <row r="464" spans="2:14" x14ac:dyDescent="0.25">
      <c r="B464" t="s">
        <v>572</v>
      </c>
      <c r="C464" s="29">
        <v>22010201</v>
      </c>
      <c r="D464" s="29" t="s">
        <v>373</v>
      </c>
      <c r="E464" s="35">
        <v>0</v>
      </c>
      <c r="F464" s="27"/>
      <c r="G464" s="28">
        <f t="shared" si="11"/>
        <v>0</v>
      </c>
      <c r="H464" t="s">
        <v>561</v>
      </c>
      <c r="I464" t="s">
        <v>559</v>
      </c>
      <c r="J464" s="21"/>
      <c r="K464">
        <v>22010201</v>
      </c>
      <c r="L464" t="s">
        <v>373</v>
      </c>
      <c r="M464" s="21">
        <v>0</v>
      </c>
    </row>
    <row r="465" spans="2:14" ht="15" customHeight="1" x14ac:dyDescent="0.25">
      <c r="B465" t="s">
        <v>572</v>
      </c>
      <c r="C465" s="25">
        <v>2202</v>
      </c>
      <c r="D465" s="25" t="s">
        <v>13</v>
      </c>
      <c r="E465" s="27"/>
      <c r="F465" s="26">
        <v>46642845816.07</v>
      </c>
      <c r="G465" s="28">
        <f t="shared" si="11"/>
        <v>46642845816.07</v>
      </c>
      <c r="J465" s="21"/>
      <c r="K465">
        <v>2202</v>
      </c>
      <c r="L465" t="s">
        <v>13</v>
      </c>
      <c r="N465" s="21">
        <v>46642845816.07</v>
      </c>
    </row>
    <row r="466" spans="2:14" ht="15" customHeight="1" x14ac:dyDescent="0.25">
      <c r="B466" t="s">
        <v>572</v>
      </c>
      <c r="C466" s="25">
        <v>220201</v>
      </c>
      <c r="D466" s="25" t="s">
        <v>374</v>
      </c>
      <c r="E466" s="26"/>
      <c r="F466" s="27">
        <v>7095489381</v>
      </c>
      <c r="G466" s="28">
        <f t="shared" si="11"/>
        <v>7095489381</v>
      </c>
      <c r="J466" s="21"/>
      <c r="K466">
        <v>220201</v>
      </c>
      <c r="L466" t="s">
        <v>374</v>
      </c>
      <c r="N466" s="21">
        <v>7095489381</v>
      </c>
    </row>
    <row r="467" spans="2:14" ht="15" customHeight="1" x14ac:dyDescent="0.25">
      <c r="B467" t="s">
        <v>572</v>
      </c>
      <c r="C467" s="29">
        <v>22020104</v>
      </c>
      <c r="D467" s="29" t="s">
        <v>377</v>
      </c>
      <c r="E467" s="39">
        <v>112977664</v>
      </c>
      <c r="F467" s="27"/>
      <c r="G467" s="28">
        <f t="shared" si="11"/>
        <v>112977664</v>
      </c>
      <c r="H467" t="s">
        <v>564</v>
      </c>
      <c r="I467" t="s">
        <v>559</v>
      </c>
      <c r="J467" s="21"/>
      <c r="K467">
        <v>22020104</v>
      </c>
      <c r="L467" t="s">
        <v>377</v>
      </c>
      <c r="M467" s="21">
        <v>112977664</v>
      </c>
    </row>
    <row r="468" spans="2:14" x14ac:dyDescent="0.25">
      <c r="B468" t="s">
        <v>572</v>
      </c>
      <c r="C468" s="29">
        <v>22020107</v>
      </c>
      <c r="D468" s="29" t="s">
        <v>648</v>
      </c>
      <c r="E468" s="35">
        <v>0</v>
      </c>
      <c r="F468" s="27"/>
      <c r="G468" s="28">
        <f t="shared" si="11"/>
        <v>0</v>
      </c>
      <c r="H468" t="s">
        <v>564</v>
      </c>
      <c r="I468" t="s">
        <v>559</v>
      </c>
      <c r="J468" s="21"/>
      <c r="K468">
        <v>22020107</v>
      </c>
      <c r="L468" t="s">
        <v>648</v>
      </c>
      <c r="M468" s="21">
        <v>0</v>
      </c>
    </row>
    <row r="469" spans="2:14" x14ac:dyDescent="0.25">
      <c r="B469" t="s">
        <v>572</v>
      </c>
      <c r="C469" s="29">
        <v>22020110</v>
      </c>
      <c r="D469" s="29" t="s">
        <v>728</v>
      </c>
      <c r="E469" s="39">
        <v>8993188143</v>
      </c>
      <c r="F469" s="27"/>
      <c r="G469" s="28">
        <f t="shared" si="11"/>
        <v>8993188143</v>
      </c>
      <c r="H469" t="s">
        <v>564</v>
      </c>
      <c r="I469" t="s">
        <v>559</v>
      </c>
      <c r="J469" s="21"/>
      <c r="K469">
        <v>22020110</v>
      </c>
      <c r="L469" t="s">
        <v>728</v>
      </c>
      <c r="M469" s="21">
        <v>8993188143</v>
      </c>
    </row>
    <row r="470" spans="2:14" ht="15" customHeight="1" x14ac:dyDescent="0.25">
      <c r="B470" t="s">
        <v>572</v>
      </c>
      <c r="C470" s="29">
        <v>22020120</v>
      </c>
      <c r="D470" s="29" t="s">
        <v>649</v>
      </c>
      <c r="E470" s="39">
        <v>-2010676426</v>
      </c>
      <c r="F470" s="27"/>
      <c r="G470" s="28">
        <f t="shared" si="11"/>
        <v>-2010676426</v>
      </c>
      <c r="H470" t="s">
        <v>555</v>
      </c>
      <c r="I470" t="s">
        <v>559</v>
      </c>
      <c r="J470" s="21"/>
      <c r="K470">
        <v>22020120</v>
      </c>
      <c r="L470" t="s">
        <v>649</v>
      </c>
      <c r="M470" s="21">
        <v>-2010676426</v>
      </c>
    </row>
    <row r="471" spans="2:14" ht="15" customHeight="1" x14ac:dyDescent="0.25">
      <c r="B471" t="s">
        <v>572</v>
      </c>
      <c r="C471" s="29">
        <v>22020122</v>
      </c>
      <c r="D471" s="29" t="s">
        <v>378</v>
      </c>
      <c r="E471" s="30">
        <v>0</v>
      </c>
      <c r="F471" s="31"/>
      <c r="G471" s="28">
        <f t="shared" si="11"/>
        <v>0</v>
      </c>
      <c r="J471" s="21"/>
      <c r="K471">
        <v>22020122</v>
      </c>
      <c r="L471" t="s">
        <v>378</v>
      </c>
      <c r="M471" s="21">
        <v>0</v>
      </c>
    </row>
    <row r="472" spans="2:14" ht="15" customHeight="1" x14ac:dyDescent="0.25">
      <c r="B472" t="s">
        <v>572</v>
      </c>
      <c r="C472" s="29">
        <v>22020123</v>
      </c>
      <c r="D472" s="29" t="s">
        <v>379</v>
      </c>
      <c r="E472" s="30">
        <v>0</v>
      </c>
      <c r="F472" s="31"/>
      <c r="G472" s="28">
        <f t="shared" si="11"/>
        <v>0</v>
      </c>
      <c r="J472" s="21"/>
      <c r="K472">
        <v>22020123</v>
      </c>
      <c r="L472" t="s">
        <v>379</v>
      </c>
      <c r="M472" s="21">
        <v>0</v>
      </c>
    </row>
    <row r="473" spans="2:14" x14ac:dyDescent="0.25">
      <c r="B473" t="s">
        <v>572</v>
      </c>
      <c r="C473" s="29">
        <v>22020124</v>
      </c>
      <c r="D473" s="29" t="s">
        <v>380</v>
      </c>
      <c r="E473" s="30">
        <v>0</v>
      </c>
      <c r="F473" s="31"/>
      <c r="G473" s="28">
        <f t="shared" si="11"/>
        <v>0</v>
      </c>
      <c r="J473" s="21"/>
      <c r="K473">
        <v>22020124</v>
      </c>
      <c r="L473" t="s">
        <v>380</v>
      </c>
      <c r="M473" s="21">
        <v>0</v>
      </c>
    </row>
    <row r="474" spans="2:14" x14ac:dyDescent="0.25">
      <c r="B474" t="s">
        <v>572</v>
      </c>
      <c r="C474" s="25">
        <v>220202</v>
      </c>
      <c r="D474" s="25" t="s">
        <v>381</v>
      </c>
      <c r="E474" s="27"/>
      <c r="F474" s="26">
        <v>39547356435.400002</v>
      </c>
      <c r="G474" s="28">
        <f t="shared" ref="G474:G543" si="12">SUM(E474:F474)</f>
        <v>39547356435.400002</v>
      </c>
      <c r="J474" s="21"/>
      <c r="K474">
        <v>220202</v>
      </c>
      <c r="L474" t="s">
        <v>381</v>
      </c>
      <c r="N474" s="21">
        <v>39547356435.400002</v>
      </c>
    </row>
    <row r="475" spans="2:14" x14ac:dyDescent="0.25">
      <c r="B475" t="s">
        <v>572</v>
      </c>
      <c r="C475" s="29">
        <v>22020201</v>
      </c>
      <c r="D475" s="29" t="s">
        <v>382</v>
      </c>
      <c r="E475" s="39">
        <v>911277568</v>
      </c>
      <c r="F475" s="27"/>
      <c r="G475" s="28">
        <f t="shared" si="11"/>
        <v>911277568</v>
      </c>
      <c r="H475" t="s">
        <v>563</v>
      </c>
      <c r="I475" t="s">
        <v>559</v>
      </c>
      <c r="J475" s="21"/>
      <c r="K475">
        <v>22020201</v>
      </c>
      <c r="L475" t="s">
        <v>382</v>
      </c>
      <c r="M475" s="21">
        <v>911277568</v>
      </c>
    </row>
    <row r="476" spans="2:14" x14ac:dyDescent="0.25">
      <c r="B476" t="s">
        <v>572</v>
      </c>
      <c r="C476" s="29">
        <v>22020202</v>
      </c>
      <c r="D476" s="29" t="s">
        <v>383</v>
      </c>
      <c r="E476" s="40">
        <v>7738407243</v>
      </c>
      <c r="F476" s="31"/>
      <c r="G476" s="28">
        <f t="shared" ref="G476:G489" si="13">SUM(E476:F476)</f>
        <v>7738407243</v>
      </c>
      <c r="H476" t="s">
        <v>563</v>
      </c>
      <c r="I476" t="s">
        <v>559</v>
      </c>
      <c r="J476" s="21"/>
      <c r="K476">
        <v>22020202</v>
      </c>
      <c r="L476" t="s">
        <v>729</v>
      </c>
      <c r="M476" s="21">
        <v>7738407243</v>
      </c>
    </row>
    <row r="477" spans="2:14" ht="15" customHeight="1" x14ac:dyDescent="0.25">
      <c r="B477" t="s">
        <v>572</v>
      </c>
      <c r="C477" s="29">
        <v>22020203</v>
      </c>
      <c r="D477" s="29" t="s">
        <v>384</v>
      </c>
      <c r="E477" s="40">
        <v>2278797438</v>
      </c>
      <c r="F477" s="31"/>
      <c r="G477" s="28">
        <f t="shared" si="13"/>
        <v>2278797438</v>
      </c>
      <c r="H477" t="s">
        <v>563</v>
      </c>
      <c r="I477" t="s">
        <v>559</v>
      </c>
      <c r="J477" s="21"/>
      <c r="K477">
        <v>22020203</v>
      </c>
      <c r="L477" t="s">
        <v>384</v>
      </c>
      <c r="M477" s="21">
        <v>2278797438</v>
      </c>
    </row>
    <row r="478" spans="2:14" ht="15" customHeight="1" x14ac:dyDescent="0.25">
      <c r="B478" t="s">
        <v>572</v>
      </c>
      <c r="C478" s="29">
        <v>22020204</v>
      </c>
      <c r="D478" s="29" t="s">
        <v>385</v>
      </c>
      <c r="E478" s="40">
        <v>3987902525</v>
      </c>
      <c r="F478" s="31"/>
      <c r="G478" s="28">
        <f t="shared" si="13"/>
        <v>3987902525</v>
      </c>
      <c r="H478" t="s">
        <v>563</v>
      </c>
      <c r="I478" t="s">
        <v>559</v>
      </c>
      <c r="J478" s="21"/>
      <c r="K478">
        <v>22020204</v>
      </c>
      <c r="L478" t="s">
        <v>385</v>
      </c>
      <c r="M478" s="21">
        <v>3987902525</v>
      </c>
    </row>
    <row r="479" spans="2:14" ht="15" customHeight="1" x14ac:dyDescent="0.25">
      <c r="B479" t="s">
        <v>572</v>
      </c>
      <c r="C479" s="29">
        <v>22020207</v>
      </c>
      <c r="D479" s="29" t="s">
        <v>730</v>
      </c>
      <c r="E479" s="40">
        <v>9899780963</v>
      </c>
      <c r="F479" s="31"/>
      <c r="G479" s="28">
        <f t="shared" si="13"/>
        <v>9899780963</v>
      </c>
      <c r="H479" t="s">
        <v>563</v>
      </c>
      <c r="I479" t="s">
        <v>559</v>
      </c>
      <c r="J479" s="21"/>
      <c r="K479">
        <v>22020207</v>
      </c>
      <c r="L479" t="s">
        <v>730</v>
      </c>
      <c r="M479" s="21">
        <v>9899780963</v>
      </c>
    </row>
    <row r="480" spans="2:14" ht="15" customHeight="1" x14ac:dyDescent="0.25">
      <c r="B480" t="s">
        <v>572</v>
      </c>
      <c r="C480" s="29">
        <v>22020212</v>
      </c>
      <c r="D480" s="29" t="s">
        <v>386</v>
      </c>
      <c r="E480" s="40">
        <v>1411430005</v>
      </c>
      <c r="F480" s="31"/>
      <c r="G480" s="28">
        <f t="shared" si="13"/>
        <v>1411430005</v>
      </c>
      <c r="H480" t="s">
        <v>563</v>
      </c>
      <c r="I480" t="s">
        <v>559</v>
      </c>
      <c r="J480" s="21"/>
      <c r="K480">
        <v>22020212</v>
      </c>
      <c r="L480" t="s">
        <v>386</v>
      </c>
      <c r="M480" s="21">
        <v>1411430005</v>
      </c>
    </row>
    <row r="481" spans="2:14" ht="15" customHeight="1" x14ac:dyDescent="0.25">
      <c r="B481" t="s">
        <v>572</v>
      </c>
      <c r="C481" s="29">
        <v>22020213</v>
      </c>
      <c r="D481" s="29" t="s">
        <v>387</v>
      </c>
      <c r="E481" s="40">
        <v>3496786921</v>
      </c>
      <c r="F481" s="31"/>
      <c r="G481" s="28">
        <f t="shared" si="13"/>
        <v>3496786921</v>
      </c>
      <c r="H481" t="s">
        <v>563</v>
      </c>
      <c r="I481" t="s">
        <v>559</v>
      </c>
      <c r="J481" s="21"/>
      <c r="K481">
        <v>22020213</v>
      </c>
      <c r="L481" t="s">
        <v>387</v>
      </c>
      <c r="M481" s="21">
        <v>3496786921</v>
      </c>
    </row>
    <row r="482" spans="2:14" x14ac:dyDescent="0.25">
      <c r="B482" t="s">
        <v>572</v>
      </c>
      <c r="C482" s="29">
        <v>22020214</v>
      </c>
      <c r="D482" s="29" t="s">
        <v>388</v>
      </c>
      <c r="E482" s="40">
        <v>1008500046</v>
      </c>
      <c r="F482" s="31"/>
      <c r="G482" s="28">
        <f t="shared" si="13"/>
        <v>1008500046</v>
      </c>
      <c r="H482" t="s">
        <v>563</v>
      </c>
      <c r="I482" t="s">
        <v>559</v>
      </c>
      <c r="J482" s="21"/>
      <c r="K482">
        <v>22020214</v>
      </c>
      <c r="L482" t="s">
        <v>731</v>
      </c>
      <c r="M482" s="21">
        <v>1008500046</v>
      </c>
    </row>
    <row r="483" spans="2:14" ht="15" customHeight="1" x14ac:dyDescent="0.25">
      <c r="B483" t="s">
        <v>572</v>
      </c>
      <c r="C483" s="29">
        <v>22020215</v>
      </c>
      <c r="D483" s="29" t="s">
        <v>389</v>
      </c>
      <c r="E483" s="40">
        <v>1750137696</v>
      </c>
      <c r="F483" s="31"/>
      <c r="G483" s="28">
        <f t="shared" si="13"/>
        <v>1750137696</v>
      </c>
      <c r="H483" t="s">
        <v>563</v>
      </c>
      <c r="I483" t="s">
        <v>559</v>
      </c>
      <c r="J483" s="21"/>
      <c r="K483">
        <v>22020215</v>
      </c>
      <c r="L483" t="s">
        <v>732</v>
      </c>
      <c r="M483" s="21">
        <v>1750137696</v>
      </c>
    </row>
    <row r="484" spans="2:14" x14ac:dyDescent="0.25">
      <c r="B484" t="s">
        <v>572</v>
      </c>
      <c r="C484" s="29">
        <v>22020217</v>
      </c>
      <c r="D484" s="29" t="s">
        <v>390</v>
      </c>
      <c r="E484" s="40">
        <v>255653644</v>
      </c>
      <c r="F484" s="31"/>
      <c r="G484" s="28">
        <f t="shared" si="13"/>
        <v>255653644</v>
      </c>
      <c r="H484" t="s">
        <v>563</v>
      </c>
      <c r="I484" t="s">
        <v>559</v>
      </c>
      <c r="J484" s="21"/>
      <c r="K484">
        <v>22020217</v>
      </c>
      <c r="L484" t="s">
        <v>733</v>
      </c>
      <c r="M484" s="21">
        <v>255653644</v>
      </c>
    </row>
    <row r="485" spans="2:14" x14ac:dyDescent="0.25">
      <c r="B485" t="s">
        <v>572</v>
      </c>
      <c r="C485" s="29">
        <v>22020219</v>
      </c>
      <c r="D485" s="29" t="s">
        <v>391</v>
      </c>
      <c r="E485" s="40">
        <v>5157911313</v>
      </c>
      <c r="F485" s="31"/>
      <c r="G485" s="28">
        <f t="shared" si="13"/>
        <v>5157911313</v>
      </c>
      <c r="H485" t="s">
        <v>563</v>
      </c>
      <c r="I485" t="s">
        <v>559</v>
      </c>
      <c r="J485" s="21"/>
      <c r="K485">
        <v>22020219</v>
      </c>
      <c r="L485" t="s">
        <v>391</v>
      </c>
      <c r="M485" s="21">
        <v>5157911313</v>
      </c>
    </row>
    <row r="486" spans="2:14" ht="15" customHeight="1" x14ac:dyDescent="0.25">
      <c r="B486" t="s">
        <v>572</v>
      </c>
      <c r="C486" s="29">
        <v>22020220</v>
      </c>
      <c r="D486" s="29" t="s">
        <v>392</v>
      </c>
      <c r="E486" s="40">
        <v>-4199660198.54</v>
      </c>
      <c r="F486" s="31"/>
      <c r="G486" s="28">
        <f t="shared" si="13"/>
        <v>-4199660198.54</v>
      </c>
      <c r="H486" t="s">
        <v>554</v>
      </c>
      <c r="I486" t="s">
        <v>559</v>
      </c>
      <c r="J486" s="21"/>
      <c r="K486">
        <v>22020220</v>
      </c>
      <c r="L486" t="s">
        <v>392</v>
      </c>
      <c r="M486" s="21">
        <v>-4199660198.54</v>
      </c>
    </row>
    <row r="487" spans="2:14" ht="15" customHeight="1" x14ac:dyDescent="0.25">
      <c r="B487" t="s">
        <v>572</v>
      </c>
      <c r="C487" s="29">
        <v>22020222</v>
      </c>
      <c r="D487" s="29" t="s">
        <v>393</v>
      </c>
      <c r="E487" s="40">
        <v>4676620567.8299999</v>
      </c>
      <c r="F487" s="31"/>
      <c r="G487" s="28">
        <f t="shared" si="13"/>
        <v>4676620567.8299999</v>
      </c>
      <c r="H487" t="s">
        <v>563</v>
      </c>
      <c r="I487" t="s">
        <v>559</v>
      </c>
      <c r="J487" s="21"/>
      <c r="K487">
        <v>22020222</v>
      </c>
      <c r="L487" t="s">
        <v>393</v>
      </c>
      <c r="M487" s="21">
        <v>4676620567.8299999</v>
      </c>
    </row>
    <row r="488" spans="2:14" ht="15" customHeight="1" x14ac:dyDescent="0.25">
      <c r="B488" t="s">
        <v>572</v>
      </c>
      <c r="C488" s="29">
        <v>22020223</v>
      </c>
      <c r="D488" s="29" t="s">
        <v>394</v>
      </c>
      <c r="E488" s="40">
        <v>681823938</v>
      </c>
      <c r="F488" s="31"/>
      <c r="G488" s="28">
        <f t="shared" si="13"/>
        <v>681823938</v>
      </c>
      <c r="H488" t="s">
        <v>563</v>
      </c>
      <c r="I488" t="s">
        <v>559</v>
      </c>
      <c r="J488" s="21"/>
      <c r="K488">
        <v>22020223</v>
      </c>
      <c r="L488" t="s">
        <v>394</v>
      </c>
      <c r="M488" s="21">
        <v>681823938</v>
      </c>
    </row>
    <row r="489" spans="2:14" ht="15" customHeight="1" x14ac:dyDescent="0.25">
      <c r="B489" t="s">
        <v>572</v>
      </c>
      <c r="C489" s="29">
        <v>22020224</v>
      </c>
      <c r="D489" s="29" t="s">
        <v>395</v>
      </c>
      <c r="E489" s="40">
        <v>491986766</v>
      </c>
      <c r="F489" s="31"/>
      <c r="G489" s="28">
        <f t="shared" si="13"/>
        <v>491986766</v>
      </c>
      <c r="H489" t="s">
        <v>563</v>
      </c>
      <c r="I489" t="s">
        <v>559</v>
      </c>
      <c r="J489" s="21"/>
      <c r="K489">
        <v>22020224</v>
      </c>
      <c r="L489" t="s">
        <v>395</v>
      </c>
      <c r="M489" s="21">
        <v>491986766</v>
      </c>
    </row>
    <row r="490" spans="2:14" ht="15" customHeight="1" x14ac:dyDescent="0.25">
      <c r="B490" t="s">
        <v>572</v>
      </c>
      <c r="C490" s="29">
        <v>22020226</v>
      </c>
      <c r="D490" s="29" t="s">
        <v>396</v>
      </c>
      <c r="E490" s="30">
        <v>0</v>
      </c>
      <c r="F490" s="31"/>
      <c r="G490" s="28">
        <f t="shared" si="12"/>
        <v>0</v>
      </c>
      <c r="H490" t="s">
        <v>563</v>
      </c>
      <c r="I490" t="s">
        <v>559</v>
      </c>
      <c r="J490" s="21"/>
      <c r="K490">
        <v>22020226</v>
      </c>
      <c r="L490" t="s">
        <v>734</v>
      </c>
      <c r="M490" s="21">
        <v>0</v>
      </c>
    </row>
    <row r="491" spans="2:14" ht="15" customHeight="1" x14ac:dyDescent="0.25">
      <c r="B491" t="s">
        <v>572</v>
      </c>
      <c r="C491" s="29">
        <v>22020227</v>
      </c>
      <c r="D491" s="29" t="s">
        <v>397</v>
      </c>
      <c r="E491" s="30">
        <v>0</v>
      </c>
      <c r="F491" s="31"/>
      <c r="G491" s="28">
        <f t="shared" si="12"/>
        <v>0</v>
      </c>
      <c r="H491" t="s">
        <v>557</v>
      </c>
      <c r="I491" t="s">
        <v>559</v>
      </c>
      <c r="J491" s="21"/>
      <c r="K491">
        <v>22020227</v>
      </c>
      <c r="L491" t="s">
        <v>397</v>
      </c>
      <c r="M491" s="21">
        <v>0</v>
      </c>
    </row>
    <row r="492" spans="2:14" ht="15" customHeight="1" x14ac:dyDescent="0.25">
      <c r="B492" t="s">
        <v>572</v>
      </c>
      <c r="C492" s="29">
        <v>22020228</v>
      </c>
      <c r="D492" s="29" t="s">
        <v>398</v>
      </c>
      <c r="E492" s="30">
        <v>0.11</v>
      </c>
      <c r="F492" s="31"/>
      <c r="G492" s="28">
        <f t="shared" si="12"/>
        <v>0.11</v>
      </c>
      <c r="H492" t="s">
        <v>554</v>
      </c>
      <c r="I492" t="s">
        <v>559</v>
      </c>
      <c r="J492" s="21"/>
      <c r="K492">
        <v>22020228</v>
      </c>
      <c r="L492" t="s">
        <v>398</v>
      </c>
      <c r="M492" s="21">
        <v>0.11</v>
      </c>
    </row>
    <row r="493" spans="2:14" ht="15" customHeight="1" x14ac:dyDescent="0.25">
      <c r="B493" t="s">
        <v>572</v>
      </c>
      <c r="C493" s="29">
        <v>22020230</v>
      </c>
      <c r="D493" s="29" t="s">
        <v>399</v>
      </c>
      <c r="E493" s="30">
        <v>0</v>
      </c>
      <c r="F493" s="31"/>
      <c r="G493" s="28">
        <f t="shared" si="12"/>
        <v>0</v>
      </c>
      <c r="H493" t="s">
        <v>563</v>
      </c>
      <c r="I493" t="s">
        <v>559</v>
      </c>
      <c r="J493" s="21"/>
      <c r="K493">
        <v>22020230</v>
      </c>
      <c r="L493" t="s">
        <v>399</v>
      </c>
      <c r="M493" s="21">
        <v>0</v>
      </c>
    </row>
    <row r="494" spans="2:14" ht="15" customHeight="1" x14ac:dyDescent="0.25">
      <c r="B494" t="s">
        <v>572</v>
      </c>
      <c r="C494" s="29">
        <v>22020231</v>
      </c>
      <c r="D494" s="29" t="s">
        <v>400</v>
      </c>
      <c r="E494" s="30">
        <v>0</v>
      </c>
      <c r="F494" s="31"/>
      <c r="G494" s="28">
        <f t="shared" si="12"/>
        <v>0</v>
      </c>
      <c r="H494" t="s">
        <v>565</v>
      </c>
      <c r="I494" t="s">
        <v>559</v>
      </c>
      <c r="J494" s="21"/>
      <c r="K494">
        <v>22020231</v>
      </c>
      <c r="L494" t="s">
        <v>400</v>
      </c>
      <c r="M494" s="21">
        <v>0</v>
      </c>
    </row>
    <row r="495" spans="2:14" ht="15" customHeight="1" x14ac:dyDescent="0.25">
      <c r="B495" t="s">
        <v>572</v>
      </c>
      <c r="C495" s="29">
        <v>22020232</v>
      </c>
      <c r="D495" s="29" t="s">
        <v>401</v>
      </c>
      <c r="E495" s="30">
        <v>0</v>
      </c>
      <c r="F495" s="31"/>
      <c r="G495" s="28">
        <f t="shared" si="12"/>
        <v>0</v>
      </c>
      <c r="H495" t="s">
        <v>554</v>
      </c>
      <c r="I495" t="s">
        <v>559</v>
      </c>
      <c r="J495" s="21"/>
      <c r="K495">
        <v>22020232</v>
      </c>
      <c r="L495" t="s">
        <v>401</v>
      </c>
      <c r="M495" s="21">
        <v>0</v>
      </c>
    </row>
    <row r="496" spans="2:14" ht="15" customHeight="1" x14ac:dyDescent="0.25">
      <c r="B496" t="s">
        <v>572</v>
      </c>
      <c r="C496" s="25">
        <v>220203</v>
      </c>
      <c r="D496" s="25" t="s">
        <v>402</v>
      </c>
      <c r="E496" s="27"/>
      <c r="F496" s="26">
        <v>-0.33</v>
      </c>
      <c r="G496" s="28">
        <f t="shared" si="12"/>
        <v>-0.33</v>
      </c>
      <c r="J496" s="21"/>
      <c r="K496">
        <v>220203</v>
      </c>
      <c r="L496" t="s">
        <v>402</v>
      </c>
      <c r="N496" s="21">
        <v>-0.33</v>
      </c>
    </row>
    <row r="497" spans="2:14" ht="15" customHeight="1" x14ac:dyDescent="0.25">
      <c r="B497" t="s">
        <v>572</v>
      </c>
      <c r="C497" s="29">
        <v>22020302</v>
      </c>
      <c r="D497" s="29" t="s">
        <v>403</v>
      </c>
      <c r="E497" s="35">
        <v>0</v>
      </c>
      <c r="F497" s="27"/>
      <c r="G497" s="28">
        <f t="shared" si="12"/>
        <v>0</v>
      </c>
      <c r="H497" t="s">
        <v>566</v>
      </c>
      <c r="I497" t="s">
        <v>559</v>
      </c>
      <c r="J497" s="21"/>
      <c r="K497">
        <v>22020302</v>
      </c>
      <c r="L497" t="s">
        <v>735</v>
      </c>
      <c r="M497" s="21">
        <v>0</v>
      </c>
    </row>
    <row r="498" spans="2:14" ht="15" customHeight="1" x14ac:dyDescent="0.25">
      <c r="B498" t="s">
        <v>572</v>
      </c>
      <c r="C498" s="29">
        <v>22020303</v>
      </c>
      <c r="D498" s="29" t="s">
        <v>404</v>
      </c>
      <c r="E498" s="30">
        <v>0</v>
      </c>
      <c r="F498" s="31"/>
      <c r="G498" s="28">
        <f t="shared" si="12"/>
        <v>0</v>
      </c>
      <c r="H498" t="s">
        <v>556</v>
      </c>
      <c r="I498" t="s">
        <v>559</v>
      </c>
      <c r="J498" s="21"/>
      <c r="K498">
        <v>22020303</v>
      </c>
      <c r="L498" t="s">
        <v>736</v>
      </c>
      <c r="M498" s="21">
        <v>0</v>
      </c>
    </row>
    <row r="499" spans="2:14" ht="15" customHeight="1" x14ac:dyDescent="0.25">
      <c r="B499" t="s">
        <v>572</v>
      </c>
      <c r="C499" s="29">
        <v>22020304</v>
      </c>
      <c r="D499" s="29" t="s">
        <v>405</v>
      </c>
      <c r="E499" s="30">
        <v>0</v>
      </c>
      <c r="F499" s="31"/>
      <c r="G499" s="28">
        <f t="shared" si="12"/>
        <v>0</v>
      </c>
      <c r="H499" t="s">
        <v>555</v>
      </c>
      <c r="I499" t="s">
        <v>559</v>
      </c>
      <c r="J499" s="21"/>
      <c r="K499">
        <v>22020304</v>
      </c>
      <c r="L499" t="s">
        <v>405</v>
      </c>
      <c r="M499" s="21">
        <v>0</v>
      </c>
    </row>
    <row r="500" spans="2:14" ht="15" customHeight="1" x14ac:dyDescent="0.25">
      <c r="B500" t="s">
        <v>572</v>
      </c>
      <c r="C500" s="29">
        <v>22020305</v>
      </c>
      <c r="D500" s="29" t="s">
        <v>737</v>
      </c>
      <c r="E500" s="30">
        <v>0</v>
      </c>
      <c r="F500" s="31"/>
      <c r="G500" s="28"/>
      <c r="J500" s="21"/>
      <c r="K500">
        <v>22020305</v>
      </c>
      <c r="L500" t="s">
        <v>737</v>
      </c>
      <c r="M500" s="21">
        <v>0</v>
      </c>
    </row>
    <row r="501" spans="2:14" ht="15" customHeight="1" x14ac:dyDescent="0.25">
      <c r="B501" t="s">
        <v>572</v>
      </c>
      <c r="C501" s="29">
        <v>22020306</v>
      </c>
      <c r="D501" s="29" t="s">
        <v>406</v>
      </c>
      <c r="E501" s="30">
        <v>0</v>
      </c>
      <c r="F501" s="31"/>
      <c r="G501" s="28">
        <f t="shared" si="12"/>
        <v>0</v>
      </c>
      <c r="H501" t="s">
        <v>563</v>
      </c>
      <c r="I501" t="s">
        <v>559</v>
      </c>
      <c r="J501" s="21"/>
      <c r="K501">
        <v>22020306</v>
      </c>
      <c r="L501" t="s">
        <v>738</v>
      </c>
      <c r="M501" s="21">
        <v>0</v>
      </c>
    </row>
    <row r="502" spans="2:14" ht="15" customHeight="1" x14ac:dyDescent="0.25">
      <c r="B502" t="s">
        <v>572</v>
      </c>
      <c r="C502" s="29">
        <v>22020307</v>
      </c>
      <c r="D502" s="29" t="s">
        <v>407</v>
      </c>
      <c r="E502" s="30">
        <v>0</v>
      </c>
      <c r="F502" s="31"/>
      <c r="G502" s="28">
        <f t="shared" si="12"/>
        <v>0</v>
      </c>
      <c r="H502" t="s">
        <v>557</v>
      </c>
      <c r="I502" t="s">
        <v>559</v>
      </c>
      <c r="J502" s="21"/>
      <c r="K502">
        <v>22020307</v>
      </c>
      <c r="L502" t="s">
        <v>739</v>
      </c>
      <c r="M502" s="21">
        <v>0</v>
      </c>
    </row>
    <row r="503" spans="2:14" ht="15" customHeight="1" x14ac:dyDescent="0.25">
      <c r="B503" t="s">
        <v>572</v>
      </c>
      <c r="C503" s="29">
        <v>22020308</v>
      </c>
      <c r="D503" s="29" t="s">
        <v>405</v>
      </c>
      <c r="E503" s="30">
        <v>-0.33</v>
      </c>
      <c r="F503" s="31"/>
      <c r="G503" s="28">
        <f t="shared" si="12"/>
        <v>-0.33</v>
      </c>
      <c r="H503" t="s">
        <v>554</v>
      </c>
      <c r="I503" t="s">
        <v>559</v>
      </c>
      <c r="J503" s="21"/>
      <c r="K503">
        <v>22020308</v>
      </c>
      <c r="L503" t="s">
        <v>405</v>
      </c>
      <c r="M503" s="21">
        <v>-0.33</v>
      </c>
    </row>
    <row r="504" spans="2:14" ht="15" customHeight="1" x14ac:dyDescent="0.25">
      <c r="B504" t="s">
        <v>572</v>
      </c>
      <c r="C504" s="25">
        <v>2203</v>
      </c>
      <c r="D504" s="25" t="s">
        <v>328</v>
      </c>
      <c r="E504" s="27"/>
      <c r="F504" s="26">
        <v>0</v>
      </c>
      <c r="G504" s="28">
        <f t="shared" si="12"/>
        <v>0</v>
      </c>
      <c r="J504" s="21"/>
      <c r="K504">
        <v>2203</v>
      </c>
      <c r="L504" t="s">
        <v>328</v>
      </c>
      <c r="N504" s="21">
        <v>0</v>
      </c>
    </row>
    <row r="505" spans="2:14" ht="15" customHeight="1" x14ac:dyDescent="0.25">
      <c r="B505" t="s">
        <v>572</v>
      </c>
      <c r="C505" s="25">
        <v>220301</v>
      </c>
      <c r="D505" s="25" t="s">
        <v>408</v>
      </c>
      <c r="E505" s="26"/>
      <c r="F505" s="27">
        <v>0</v>
      </c>
      <c r="G505" s="28">
        <f t="shared" si="12"/>
        <v>0</v>
      </c>
      <c r="J505" s="21"/>
      <c r="K505">
        <v>220301</v>
      </c>
      <c r="L505" t="s">
        <v>408</v>
      </c>
      <c r="N505" s="21">
        <v>0</v>
      </c>
    </row>
    <row r="506" spans="2:14" ht="15" customHeight="1" x14ac:dyDescent="0.25">
      <c r="B506" t="s">
        <v>572</v>
      </c>
      <c r="C506" s="29">
        <v>22030108</v>
      </c>
      <c r="D506" s="29" t="s">
        <v>409</v>
      </c>
      <c r="E506" s="35">
        <v>0</v>
      </c>
      <c r="F506" s="27"/>
      <c r="G506" s="28">
        <f t="shared" si="12"/>
        <v>0</v>
      </c>
      <c r="H506" t="s">
        <v>26</v>
      </c>
      <c r="J506" s="21"/>
      <c r="K506">
        <v>22030108</v>
      </c>
      <c r="L506" t="s">
        <v>409</v>
      </c>
      <c r="M506" s="21">
        <v>0</v>
      </c>
    </row>
    <row r="507" spans="2:14" ht="15" customHeight="1" x14ac:dyDescent="0.25">
      <c r="B507" t="s">
        <v>572</v>
      </c>
      <c r="C507" s="25">
        <v>2204</v>
      </c>
      <c r="D507" s="25" t="s">
        <v>410</v>
      </c>
      <c r="E507" s="27"/>
      <c r="F507" s="26">
        <v>116052708171</v>
      </c>
      <c r="G507" s="28">
        <f t="shared" si="12"/>
        <v>116052708171</v>
      </c>
      <c r="J507" s="21"/>
      <c r="K507">
        <v>2204</v>
      </c>
      <c r="L507" t="s">
        <v>410</v>
      </c>
      <c r="N507" s="21">
        <v>116052708171</v>
      </c>
    </row>
    <row r="508" spans="2:14" ht="15" customHeight="1" x14ac:dyDescent="0.25">
      <c r="B508" t="s">
        <v>572</v>
      </c>
      <c r="C508" s="25">
        <v>220401</v>
      </c>
      <c r="D508" s="25" t="s">
        <v>411</v>
      </c>
      <c r="E508" s="26"/>
      <c r="F508" s="27">
        <v>10122943958</v>
      </c>
      <c r="G508" s="28">
        <f t="shared" si="12"/>
        <v>10122943958</v>
      </c>
      <c r="J508" s="21"/>
      <c r="K508">
        <v>220401</v>
      </c>
      <c r="L508" t="s">
        <v>411</v>
      </c>
      <c r="N508" s="21">
        <v>10122943958</v>
      </c>
    </row>
    <row r="509" spans="2:14" ht="15" customHeight="1" x14ac:dyDescent="0.25">
      <c r="B509" t="s">
        <v>572</v>
      </c>
      <c r="C509" s="29">
        <v>22040101</v>
      </c>
      <c r="D509" s="29" t="s">
        <v>412</v>
      </c>
      <c r="E509" s="35">
        <v>0</v>
      </c>
      <c r="F509" s="27"/>
      <c r="G509" s="28">
        <f t="shared" si="12"/>
        <v>0</v>
      </c>
      <c r="H509" t="s">
        <v>563</v>
      </c>
      <c r="I509" t="s">
        <v>559</v>
      </c>
      <c r="J509" s="21"/>
      <c r="K509">
        <v>22040101</v>
      </c>
      <c r="L509" t="s">
        <v>740</v>
      </c>
      <c r="M509" s="21">
        <v>0</v>
      </c>
    </row>
    <row r="510" spans="2:14" ht="15" customHeight="1" x14ac:dyDescent="0.25">
      <c r="B510" t="s">
        <v>572</v>
      </c>
      <c r="C510" s="29">
        <v>22040103</v>
      </c>
      <c r="D510" s="29" t="s">
        <v>413</v>
      </c>
      <c r="E510" s="30">
        <v>0</v>
      </c>
      <c r="F510" s="31"/>
      <c r="G510" s="28">
        <f t="shared" si="12"/>
        <v>0</v>
      </c>
      <c r="J510" s="21"/>
      <c r="K510">
        <v>22040103</v>
      </c>
      <c r="L510" t="s">
        <v>741</v>
      </c>
      <c r="M510" s="21">
        <v>0</v>
      </c>
    </row>
    <row r="511" spans="2:14" ht="15" customHeight="1" x14ac:dyDescent="0.25">
      <c r="B511" t="s">
        <v>572</v>
      </c>
      <c r="C511" s="29">
        <v>22040104</v>
      </c>
      <c r="D511" s="29" t="s">
        <v>414</v>
      </c>
      <c r="E511" s="30">
        <v>0</v>
      </c>
      <c r="F511" s="31"/>
      <c r="G511" s="28">
        <f t="shared" si="12"/>
        <v>0</v>
      </c>
      <c r="J511" s="21"/>
      <c r="K511">
        <v>22040104</v>
      </c>
      <c r="L511" t="s">
        <v>414</v>
      </c>
      <c r="M511" s="21">
        <v>0</v>
      </c>
    </row>
    <row r="512" spans="2:14" ht="15" customHeight="1" x14ac:dyDescent="0.25">
      <c r="B512" t="s">
        <v>572</v>
      </c>
      <c r="C512" s="29">
        <v>22040105</v>
      </c>
      <c r="D512" s="29" t="s">
        <v>415</v>
      </c>
      <c r="E512" s="30">
        <v>0</v>
      </c>
      <c r="F512" s="31"/>
      <c r="G512" s="28">
        <f t="shared" si="12"/>
        <v>0</v>
      </c>
      <c r="J512" s="21"/>
      <c r="K512">
        <v>22040105</v>
      </c>
      <c r="L512" t="s">
        <v>415</v>
      </c>
      <c r="M512" s="21">
        <v>0</v>
      </c>
    </row>
    <row r="513" spans="2:14" ht="15" customHeight="1" x14ac:dyDescent="0.25">
      <c r="B513" t="s">
        <v>572</v>
      </c>
      <c r="C513" s="29">
        <v>22040106</v>
      </c>
      <c r="D513" s="29" t="s">
        <v>416</v>
      </c>
      <c r="E513" s="39">
        <v>10122943958</v>
      </c>
      <c r="F513" s="31"/>
      <c r="G513" s="28">
        <f t="shared" si="12"/>
        <v>10122943958</v>
      </c>
      <c r="H513" t="s">
        <v>26</v>
      </c>
      <c r="I513" t="s">
        <v>559</v>
      </c>
      <c r="J513" s="21"/>
      <c r="K513">
        <v>22040106</v>
      </c>
      <c r="L513" t="s">
        <v>416</v>
      </c>
      <c r="M513" s="21">
        <v>10122943958</v>
      </c>
    </row>
    <row r="514" spans="2:14" ht="15" customHeight="1" x14ac:dyDescent="0.25">
      <c r="B514" t="s">
        <v>572</v>
      </c>
      <c r="C514" s="29">
        <v>22040107</v>
      </c>
      <c r="D514" s="29" t="s">
        <v>640</v>
      </c>
      <c r="E514" s="30">
        <v>0</v>
      </c>
      <c r="F514" s="31"/>
      <c r="G514" s="28"/>
      <c r="J514" s="21"/>
      <c r="K514">
        <v>22040107</v>
      </c>
      <c r="L514" t="s">
        <v>640</v>
      </c>
      <c r="M514" s="21">
        <v>0</v>
      </c>
    </row>
    <row r="515" spans="2:14" x14ac:dyDescent="0.25">
      <c r="B515" t="s">
        <v>572</v>
      </c>
      <c r="C515" s="29">
        <v>22040108</v>
      </c>
      <c r="D515" s="29" t="s">
        <v>641</v>
      </c>
      <c r="E515" s="30">
        <v>0</v>
      </c>
      <c r="F515" s="31"/>
      <c r="G515" s="28"/>
      <c r="J515" s="21"/>
      <c r="K515">
        <v>22040108</v>
      </c>
      <c r="L515" t="s">
        <v>641</v>
      </c>
      <c r="M515" s="21">
        <v>0</v>
      </c>
    </row>
    <row r="516" spans="2:14" x14ac:dyDescent="0.25">
      <c r="B516" t="s">
        <v>572</v>
      </c>
      <c r="C516" s="29">
        <v>22040109</v>
      </c>
      <c r="D516" s="29" t="s">
        <v>642</v>
      </c>
      <c r="E516" s="30">
        <v>0</v>
      </c>
      <c r="F516" s="31"/>
      <c r="G516" s="28"/>
      <c r="J516" s="21"/>
      <c r="K516">
        <v>22040109</v>
      </c>
      <c r="L516" t="s">
        <v>642</v>
      </c>
      <c r="M516" s="21">
        <v>0</v>
      </c>
    </row>
    <row r="517" spans="2:14" ht="15" customHeight="1" x14ac:dyDescent="0.25">
      <c r="B517" t="s">
        <v>572</v>
      </c>
      <c r="C517" s="29">
        <v>22040110</v>
      </c>
      <c r="D517" s="29" t="s">
        <v>643</v>
      </c>
      <c r="E517" s="30">
        <v>0</v>
      </c>
      <c r="F517" s="31"/>
      <c r="G517" s="28"/>
      <c r="J517" s="21"/>
      <c r="K517">
        <v>22040110</v>
      </c>
      <c r="L517" t="s">
        <v>643</v>
      </c>
      <c r="M517" s="21">
        <v>0</v>
      </c>
    </row>
    <row r="518" spans="2:14" ht="15" customHeight="1" x14ac:dyDescent="0.25">
      <c r="B518" t="s">
        <v>572</v>
      </c>
      <c r="C518" s="29">
        <v>22040111</v>
      </c>
      <c r="D518" s="29" t="s">
        <v>644</v>
      </c>
      <c r="E518" s="30">
        <v>0</v>
      </c>
      <c r="F518" s="31"/>
      <c r="G518" s="28"/>
      <c r="J518" s="21"/>
      <c r="K518">
        <v>22040111</v>
      </c>
      <c r="L518" t="s">
        <v>644</v>
      </c>
      <c r="M518" s="21">
        <v>0</v>
      </c>
    </row>
    <row r="519" spans="2:14" ht="15" customHeight="1" x14ac:dyDescent="0.25">
      <c r="B519" t="s">
        <v>572</v>
      </c>
      <c r="C519" s="25">
        <v>220402</v>
      </c>
      <c r="D519" s="25" t="s">
        <v>25</v>
      </c>
      <c r="E519" s="27"/>
      <c r="F519" s="26">
        <v>105929764213</v>
      </c>
      <c r="G519" s="28">
        <f t="shared" si="12"/>
        <v>105929764213</v>
      </c>
      <c r="J519" s="21"/>
      <c r="K519">
        <v>220402</v>
      </c>
      <c r="L519" t="s">
        <v>25</v>
      </c>
      <c r="N519" s="21">
        <v>105929764213</v>
      </c>
    </row>
    <row r="520" spans="2:14" ht="15" customHeight="1" x14ac:dyDescent="0.25">
      <c r="B520" t="s">
        <v>572</v>
      </c>
      <c r="C520" s="29">
        <v>22040202</v>
      </c>
      <c r="D520" s="29" t="s">
        <v>417</v>
      </c>
      <c r="E520" s="39">
        <v>105000000000</v>
      </c>
      <c r="F520" s="27"/>
      <c r="G520" s="28">
        <f t="shared" si="12"/>
        <v>105000000000</v>
      </c>
      <c r="H520" t="s">
        <v>567</v>
      </c>
      <c r="I520" t="s">
        <v>559</v>
      </c>
      <c r="J520" s="21"/>
      <c r="K520">
        <v>22040202</v>
      </c>
      <c r="L520" t="s">
        <v>417</v>
      </c>
      <c r="M520" s="21">
        <v>105000000000</v>
      </c>
    </row>
    <row r="521" spans="2:14" ht="15" customHeight="1" x14ac:dyDescent="0.25">
      <c r="B521" t="s">
        <v>572</v>
      </c>
      <c r="C521" s="29">
        <v>22040203</v>
      </c>
      <c r="D521" s="29" t="s">
        <v>418</v>
      </c>
      <c r="E521" s="40">
        <v>68919623278</v>
      </c>
      <c r="F521" s="31"/>
      <c r="G521" s="28">
        <f t="shared" si="12"/>
        <v>68919623278</v>
      </c>
      <c r="H521" t="s">
        <v>568</v>
      </c>
      <c r="I521" t="s">
        <v>559</v>
      </c>
      <c r="J521" s="21"/>
      <c r="K521">
        <v>22040203</v>
      </c>
      <c r="L521" t="s">
        <v>418</v>
      </c>
      <c r="M521" s="21">
        <v>68919623278</v>
      </c>
    </row>
    <row r="522" spans="2:14" ht="15" customHeight="1" x14ac:dyDescent="0.25">
      <c r="B522" t="s">
        <v>572</v>
      </c>
      <c r="C522" s="29">
        <v>22040204</v>
      </c>
      <c r="D522" s="29" t="s">
        <v>419</v>
      </c>
      <c r="E522" s="40">
        <v>-67989859065</v>
      </c>
      <c r="F522" s="31"/>
      <c r="G522" s="28">
        <f t="shared" si="12"/>
        <v>-67989859065</v>
      </c>
      <c r="H522" t="s">
        <v>569</v>
      </c>
      <c r="I522" t="s">
        <v>559</v>
      </c>
      <c r="J522" s="21"/>
      <c r="K522">
        <v>22040204</v>
      </c>
      <c r="L522" t="s">
        <v>419</v>
      </c>
      <c r="M522" s="21">
        <v>-67989859065</v>
      </c>
    </row>
    <row r="523" spans="2:14" ht="15" hidden="1" customHeight="1" x14ac:dyDescent="0.25">
      <c r="B523" t="s">
        <v>571</v>
      </c>
      <c r="C523" s="25">
        <v>3</v>
      </c>
      <c r="D523" s="25" t="s">
        <v>420</v>
      </c>
      <c r="E523" s="27"/>
      <c r="F523" s="26">
        <v>95248494541</v>
      </c>
      <c r="G523" s="28">
        <f t="shared" si="12"/>
        <v>95248494541</v>
      </c>
      <c r="J523" s="21"/>
      <c r="K523">
        <v>3</v>
      </c>
      <c r="L523" t="s">
        <v>420</v>
      </c>
      <c r="N523" s="21">
        <v>95248494541</v>
      </c>
    </row>
    <row r="524" spans="2:14" ht="15" hidden="1" customHeight="1" x14ac:dyDescent="0.25">
      <c r="B524" t="s">
        <v>571</v>
      </c>
      <c r="C524" s="25">
        <v>31</v>
      </c>
      <c r="D524" s="25" t="s">
        <v>421</v>
      </c>
      <c r="E524" s="26"/>
      <c r="F524" s="27">
        <v>84272161345</v>
      </c>
      <c r="G524" s="28">
        <f t="shared" si="12"/>
        <v>84272161345</v>
      </c>
      <c r="J524" s="21"/>
      <c r="K524">
        <v>31</v>
      </c>
      <c r="L524" t="s">
        <v>421</v>
      </c>
      <c r="N524" s="21">
        <v>84272161345</v>
      </c>
    </row>
    <row r="525" spans="2:14" ht="15" hidden="1" customHeight="1" x14ac:dyDescent="0.25">
      <c r="B525" t="s">
        <v>571</v>
      </c>
      <c r="C525" s="25">
        <v>3101</v>
      </c>
      <c r="D525" s="25" t="s">
        <v>422</v>
      </c>
      <c r="E525" s="26"/>
      <c r="F525" s="27">
        <v>84272161345</v>
      </c>
      <c r="G525" s="28">
        <f t="shared" si="12"/>
        <v>84272161345</v>
      </c>
      <c r="J525" s="21"/>
      <c r="K525">
        <v>3101</v>
      </c>
      <c r="L525" t="s">
        <v>422</v>
      </c>
      <c r="N525" s="21">
        <v>84272161345</v>
      </c>
    </row>
    <row r="526" spans="2:14" ht="15" hidden="1" customHeight="1" x14ac:dyDescent="0.25">
      <c r="B526" t="s">
        <v>571</v>
      </c>
      <c r="C526" s="25">
        <v>310101</v>
      </c>
      <c r="D526" s="25" t="s">
        <v>423</v>
      </c>
      <c r="E526" s="26"/>
      <c r="F526" s="27">
        <v>84272161345</v>
      </c>
      <c r="G526" s="28">
        <f t="shared" si="12"/>
        <v>84272161345</v>
      </c>
      <c r="J526" s="21"/>
      <c r="K526">
        <v>310101</v>
      </c>
      <c r="L526" t="s">
        <v>423</v>
      </c>
      <c r="N526" s="21">
        <v>84272161345</v>
      </c>
    </row>
    <row r="527" spans="2:14" ht="15" hidden="1" customHeight="1" x14ac:dyDescent="0.25">
      <c r="B527" t="s">
        <v>571</v>
      </c>
      <c r="C527" s="29">
        <v>31010101</v>
      </c>
      <c r="D527" s="29" t="s">
        <v>424</v>
      </c>
      <c r="E527" s="35">
        <v>106120000000</v>
      </c>
      <c r="F527" s="27"/>
      <c r="G527" s="28">
        <f t="shared" si="12"/>
        <v>106120000000</v>
      </c>
      <c r="J527" s="21"/>
      <c r="K527">
        <v>31010101</v>
      </c>
      <c r="L527" t="s">
        <v>424</v>
      </c>
      <c r="M527" s="21">
        <v>106120000000</v>
      </c>
    </row>
    <row r="528" spans="2:14" hidden="1" x14ac:dyDescent="0.25">
      <c r="B528" t="s">
        <v>571</v>
      </c>
      <c r="C528" s="29">
        <v>31010102</v>
      </c>
      <c r="D528" s="29" t="s">
        <v>425</v>
      </c>
      <c r="E528" s="30">
        <v>-21851000000</v>
      </c>
      <c r="F528" s="31"/>
      <c r="G528" s="28">
        <f t="shared" si="12"/>
        <v>-21851000000</v>
      </c>
      <c r="J528" s="21"/>
      <c r="K528">
        <v>31010102</v>
      </c>
      <c r="L528" t="s">
        <v>742</v>
      </c>
      <c r="M528" s="21">
        <v>-21851000000</v>
      </c>
    </row>
    <row r="529" spans="2:14" hidden="1" x14ac:dyDescent="0.25">
      <c r="B529" t="s">
        <v>571</v>
      </c>
      <c r="C529" s="29">
        <v>31010103</v>
      </c>
      <c r="D529" s="29" t="s">
        <v>426</v>
      </c>
      <c r="E529" s="30">
        <v>3161345</v>
      </c>
      <c r="F529" s="31"/>
      <c r="G529" s="28">
        <f t="shared" si="12"/>
        <v>3161345</v>
      </c>
      <c r="J529" s="21"/>
      <c r="K529">
        <v>31010103</v>
      </c>
      <c r="L529" t="s">
        <v>426</v>
      </c>
      <c r="M529" s="21">
        <v>3161345</v>
      </c>
    </row>
    <row r="530" spans="2:14" hidden="1" x14ac:dyDescent="0.25">
      <c r="B530" t="s">
        <v>571</v>
      </c>
      <c r="C530" s="25">
        <v>32</v>
      </c>
      <c r="D530" s="25" t="s">
        <v>427</v>
      </c>
      <c r="E530" s="27"/>
      <c r="F530" s="26">
        <v>10976333196</v>
      </c>
      <c r="G530" s="28">
        <f t="shared" si="12"/>
        <v>10976333196</v>
      </c>
      <c r="J530" s="21"/>
      <c r="K530">
        <v>32</v>
      </c>
      <c r="L530" t="s">
        <v>427</v>
      </c>
      <c r="N530" s="21">
        <v>10976333196</v>
      </c>
    </row>
    <row r="531" spans="2:14" ht="15" hidden="1" customHeight="1" x14ac:dyDescent="0.25">
      <c r="B531" t="s">
        <v>571</v>
      </c>
      <c r="C531" s="25">
        <v>3201</v>
      </c>
      <c r="D531" s="25" t="s">
        <v>428</v>
      </c>
      <c r="E531" s="26"/>
      <c r="F531" s="27">
        <v>10976333196</v>
      </c>
      <c r="G531" s="28">
        <f t="shared" si="12"/>
        <v>10976333196</v>
      </c>
      <c r="J531" s="21"/>
      <c r="K531">
        <v>3201</v>
      </c>
      <c r="L531" t="s">
        <v>428</v>
      </c>
      <c r="N531" s="21">
        <v>10976333196</v>
      </c>
    </row>
    <row r="532" spans="2:14" ht="15" hidden="1" customHeight="1" x14ac:dyDescent="0.25">
      <c r="B532" t="s">
        <v>571</v>
      </c>
      <c r="C532" s="25">
        <v>320101</v>
      </c>
      <c r="D532" s="25" t="s">
        <v>429</v>
      </c>
      <c r="E532" s="26"/>
      <c r="F532" s="27">
        <v>10976333196</v>
      </c>
      <c r="G532" s="28">
        <f t="shared" si="12"/>
        <v>10976333196</v>
      </c>
      <c r="J532" s="21"/>
      <c r="K532">
        <v>320101</v>
      </c>
      <c r="L532" t="s">
        <v>429</v>
      </c>
      <c r="N532" s="21">
        <v>10976333196</v>
      </c>
    </row>
    <row r="533" spans="2:14" ht="15" hidden="1" customHeight="1" x14ac:dyDescent="0.25">
      <c r="B533" t="s">
        <v>571</v>
      </c>
      <c r="C533" s="29">
        <v>32010101</v>
      </c>
      <c r="D533" s="29" t="s">
        <v>430</v>
      </c>
      <c r="E533" s="35">
        <v>3154744327</v>
      </c>
      <c r="F533" s="27"/>
      <c r="G533" s="28">
        <f t="shared" si="12"/>
        <v>3154744327</v>
      </c>
      <c r="J533" s="21"/>
      <c r="K533">
        <v>32010101</v>
      </c>
      <c r="L533" t="s">
        <v>430</v>
      </c>
      <c r="M533" s="21">
        <v>3154744327</v>
      </c>
    </row>
    <row r="534" spans="2:14" ht="15" hidden="1" customHeight="1" x14ac:dyDescent="0.25">
      <c r="B534" t="s">
        <v>571</v>
      </c>
      <c r="C534" s="29">
        <v>32010102</v>
      </c>
      <c r="D534" s="29" t="s">
        <v>431</v>
      </c>
      <c r="E534" s="30">
        <v>7167926567</v>
      </c>
      <c r="F534" s="31"/>
      <c r="G534" s="28">
        <f t="shared" si="12"/>
        <v>7167926567</v>
      </c>
      <c r="J534" s="21"/>
      <c r="K534">
        <v>32010102</v>
      </c>
      <c r="L534" t="s">
        <v>431</v>
      </c>
      <c r="M534" s="21">
        <v>7167926567</v>
      </c>
    </row>
    <row r="535" spans="2:14" hidden="1" x14ac:dyDescent="0.25">
      <c r="B535" t="s">
        <v>571</v>
      </c>
      <c r="C535" s="29">
        <v>32010103</v>
      </c>
      <c r="D535" s="29" t="s">
        <v>432</v>
      </c>
      <c r="E535" s="30">
        <v>0</v>
      </c>
      <c r="F535" s="31"/>
      <c r="G535" s="28">
        <f t="shared" si="12"/>
        <v>0</v>
      </c>
      <c r="J535" s="21"/>
      <c r="K535">
        <v>32010103</v>
      </c>
      <c r="L535" t="s">
        <v>432</v>
      </c>
      <c r="M535" s="21">
        <v>0</v>
      </c>
    </row>
    <row r="536" spans="2:14" hidden="1" x14ac:dyDescent="0.25">
      <c r="B536" t="s">
        <v>571</v>
      </c>
      <c r="C536" s="29">
        <v>32010104</v>
      </c>
      <c r="D536" s="29" t="s">
        <v>433</v>
      </c>
      <c r="E536" s="30">
        <v>0</v>
      </c>
      <c r="F536" s="31"/>
      <c r="G536" s="28">
        <f t="shared" si="12"/>
        <v>0</v>
      </c>
      <c r="J536" s="21"/>
      <c r="K536">
        <v>32010104</v>
      </c>
      <c r="L536" t="s">
        <v>433</v>
      </c>
      <c r="M536" s="21">
        <v>0</v>
      </c>
    </row>
    <row r="537" spans="2:14" ht="15" hidden="1" customHeight="1" x14ac:dyDescent="0.25">
      <c r="B537" t="s">
        <v>571</v>
      </c>
      <c r="C537" s="29">
        <v>32010105</v>
      </c>
      <c r="D537" s="29" t="s">
        <v>434</v>
      </c>
      <c r="E537" s="30">
        <v>653662302</v>
      </c>
      <c r="F537" s="31"/>
      <c r="G537" s="28">
        <f t="shared" si="12"/>
        <v>653662302</v>
      </c>
      <c r="J537" s="21"/>
      <c r="K537">
        <v>32010105</v>
      </c>
      <c r="L537" t="s">
        <v>434</v>
      </c>
      <c r="M537" s="21">
        <v>653662302</v>
      </c>
    </row>
    <row r="538" spans="2:14" ht="15" hidden="1" customHeight="1" x14ac:dyDescent="0.25">
      <c r="B538" t="s">
        <v>571</v>
      </c>
      <c r="C538" s="29">
        <v>32010106</v>
      </c>
      <c r="D538" s="29" t="s">
        <v>693</v>
      </c>
      <c r="E538" s="30">
        <v>0</v>
      </c>
      <c r="F538" s="31"/>
      <c r="G538" s="28">
        <f t="shared" si="12"/>
        <v>0</v>
      </c>
      <c r="J538" s="21"/>
      <c r="K538">
        <v>32010106</v>
      </c>
      <c r="L538" t="s">
        <v>693</v>
      </c>
      <c r="M538" s="21">
        <v>0</v>
      </c>
    </row>
    <row r="539" spans="2:14" ht="15" hidden="1" customHeight="1" x14ac:dyDescent="0.25">
      <c r="B539" t="s">
        <v>571</v>
      </c>
      <c r="C539" s="25">
        <v>33</v>
      </c>
      <c r="D539" s="25" t="s">
        <v>435</v>
      </c>
      <c r="E539" s="27"/>
      <c r="F539" s="26">
        <v>0</v>
      </c>
      <c r="G539" s="28">
        <f t="shared" si="12"/>
        <v>0</v>
      </c>
      <c r="J539" s="21"/>
      <c r="K539">
        <v>33</v>
      </c>
      <c r="L539" t="s">
        <v>435</v>
      </c>
      <c r="N539" s="21">
        <v>0</v>
      </c>
    </row>
    <row r="540" spans="2:14" ht="15" hidden="1" customHeight="1" x14ac:dyDescent="0.25">
      <c r="B540" t="s">
        <v>571</v>
      </c>
      <c r="C540" s="25">
        <v>3301</v>
      </c>
      <c r="D540" s="25" t="s">
        <v>436</v>
      </c>
      <c r="E540" s="26"/>
      <c r="F540" s="27">
        <v>0</v>
      </c>
      <c r="G540" s="28">
        <f t="shared" si="12"/>
        <v>0</v>
      </c>
      <c r="J540" s="21"/>
      <c r="K540">
        <v>3301</v>
      </c>
      <c r="L540" t="s">
        <v>436</v>
      </c>
      <c r="N540" s="21">
        <v>0</v>
      </c>
    </row>
    <row r="541" spans="2:14" ht="15" hidden="1" customHeight="1" x14ac:dyDescent="0.25">
      <c r="B541" t="s">
        <v>571</v>
      </c>
      <c r="C541" s="25">
        <v>330101</v>
      </c>
      <c r="D541" s="25" t="s">
        <v>437</v>
      </c>
      <c r="E541" s="26"/>
      <c r="F541" s="27">
        <v>0</v>
      </c>
      <c r="G541" s="28">
        <f t="shared" si="12"/>
        <v>0</v>
      </c>
      <c r="J541" s="21"/>
      <c r="K541">
        <v>330101</v>
      </c>
      <c r="L541" t="s">
        <v>437</v>
      </c>
      <c r="N541" s="21">
        <v>0</v>
      </c>
    </row>
    <row r="542" spans="2:14" hidden="1" x14ac:dyDescent="0.25">
      <c r="B542" t="s">
        <v>571</v>
      </c>
      <c r="C542" s="29">
        <v>33010115</v>
      </c>
      <c r="D542" s="29" t="s">
        <v>438</v>
      </c>
      <c r="E542" s="35">
        <v>0</v>
      </c>
      <c r="F542" s="27"/>
      <c r="G542" s="28">
        <f t="shared" si="12"/>
        <v>0</v>
      </c>
      <c r="J542" s="21"/>
      <c r="K542">
        <v>33010115</v>
      </c>
      <c r="L542" t="s">
        <v>438</v>
      </c>
      <c r="M542" s="21">
        <v>0</v>
      </c>
    </row>
    <row r="543" spans="2:14" hidden="1" x14ac:dyDescent="0.25">
      <c r="B543" t="s">
        <v>571</v>
      </c>
      <c r="C543" s="25">
        <v>4</v>
      </c>
      <c r="D543" s="25" t="s">
        <v>439</v>
      </c>
      <c r="E543" s="27"/>
      <c r="F543" s="26">
        <v>454529908826.15997</v>
      </c>
      <c r="G543" s="28">
        <f t="shared" si="12"/>
        <v>454529908826.15997</v>
      </c>
      <c r="J543" s="21"/>
      <c r="K543">
        <v>4</v>
      </c>
      <c r="L543" t="s">
        <v>439</v>
      </c>
      <c r="N543" s="21">
        <v>454529908826.15997</v>
      </c>
    </row>
    <row r="544" spans="2:14" ht="15" hidden="1" customHeight="1" x14ac:dyDescent="0.25">
      <c r="B544" t="s">
        <v>571</v>
      </c>
      <c r="C544" s="25">
        <v>41</v>
      </c>
      <c r="D544" s="25" t="s">
        <v>440</v>
      </c>
      <c r="E544" s="26"/>
      <c r="F544" s="27">
        <v>454529908826.15997</v>
      </c>
      <c r="G544" s="28">
        <f t="shared" ref="G544:G753" si="14">SUM(E544:F544)</f>
        <v>454529908826.15997</v>
      </c>
      <c r="J544" s="21"/>
      <c r="K544">
        <v>41</v>
      </c>
      <c r="L544" t="s">
        <v>440</v>
      </c>
      <c r="N544" s="21">
        <v>454529908826.15997</v>
      </c>
    </row>
    <row r="545" spans="2:14" ht="15" hidden="1" customHeight="1" x14ac:dyDescent="0.25">
      <c r="B545" t="s">
        <v>571</v>
      </c>
      <c r="C545" s="25">
        <v>4101</v>
      </c>
      <c r="D545" s="25" t="s">
        <v>441</v>
      </c>
      <c r="E545" s="26"/>
      <c r="F545" s="27">
        <v>400807078541.54999</v>
      </c>
      <c r="G545" s="28">
        <f t="shared" si="14"/>
        <v>400807078541.54999</v>
      </c>
      <c r="J545" s="21"/>
      <c r="K545">
        <v>4101</v>
      </c>
      <c r="L545" t="s">
        <v>441</v>
      </c>
      <c r="N545" s="21">
        <v>400807078541.54999</v>
      </c>
    </row>
    <row r="546" spans="2:14" ht="15" hidden="1" customHeight="1" x14ac:dyDescent="0.25">
      <c r="B546" t="s">
        <v>571</v>
      </c>
      <c r="C546" s="29">
        <v>410103</v>
      </c>
      <c r="D546" s="29" t="s">
        <v>743</v>
      </c>
      <c r="E546" s="26"/>
      <c r="F546" s="27">
        <v>1448281514</v>
      </c>
      <c r="G546" s="28"/>
      <c r="J546" s="21"/>
      <c r="K546">
        <v>410103</v>
      </c>
      <c r="L546" t="s">
        <v>743</v>
      </c>
      <c r="N546" s="21">
        <v>1448281514</v>
      </c>
    </row>
    <row r="547" spans="2:14" hidden="1" x14ac:dyDescent="0.25">
      <c r="B547" t="s">
        <v>571</v>
      </c>
      <c r="C547" s="29">
        <v>41010301</v>
      </c>
      <c r="D547" s="29" t="s">
        <v>744</v>
      </c>
      <c r="E547" s="26">
        <v>1448281514</v>
      </c>
      <c r="F547" s="27"/>
      <c r="G547" s="28"/>
      <c r="J547" s="21"/>
      <c r="K547">
        <v>41010301</v>
      </c>
      <c r="L547" t="s">
        <v>744</v>
      </c>
      <c r="M547" s="21">
        <v>1448281514</v>
      </c>
    </row>
    <row r="548" spans="2:14" hidden="1" x14ac:dyDescent="0.25">
      <c r="B548" t="s">
        <v>571</v>
      </c>
      <c r="C548" s="29">
        <v>410104</v>
      </c>
      <c r="D548" s="29" t="s">
        <v>745</v>
      </c>
      <c r="E548" s="26"/>
      <c r="F548" s="27">
        <v>406646564</v>
      </c>
      <c r="G548" s="28"/>
      <c r="J548" s="21"/>
      <c r="K548">
        <v>410104</v>
      </c>
      <c r="L548" t="s">
        <v>745</v>
      </c>
      <c r="N548" s="21">
        <v>406646564</v>
      </c>
    </row>
    <row r="549" spans="2:14" ht="15" hidden="1" customHeight="1" x14ac:dyDescent="0.25">
      <c r="B549" t="s">
        <v>571</v>
      </c>
      <c r="C549" s="29">
        <v>41010401</v>
      </c>
      <c r="D549" s="29" t="s">
        <v>745</v>
      </c>
      <c r="E549" s="26">
        <v>32065471</v>
      </c>
      <c r="F549" s="27"/>
      <c r="G549" s="28"/>
      <c r="J549" s="21"/>
      <c r="K549">
        <v>41010401</v>
      </c>
      <c r="L549" t="s">
        <v>745</v>
      </c>
      <c r="M549" s="21">
        <v>32065471</v>
      </c>
    </row>
    <row r="550" spans="2:14" ht="15" hidden="1" customHeight="1" x14ac:dyDescent="0.25">
      <c r="B550" t="s">
        <v>571</v>
      </c>
      <c r="C550" s="29">
        <v>41010403</v>
      </c>
      <c r="D550" s="29" t="s">
        <v>746</v>
      </c>
      <c r="E550" s="26">
        <v>374581093</v>
      </c>
      <c r="F550" s="27"/>
      <c r="G550" s="28"/>
      <c r="J550" s="21"/>
      <c r="K550">
        <v>41010403</v>
      </c>
      <c r="L550" t="s">
        <v>746</v>
      </c>
      <c r="M550" s="21">
        <v>374581093</v>
      </c>
    </row>
    <row r="551" spans="2:14" hidden="1" x14ac:dyDescent="0.25">
      <c r="B551" t="s">
        <v>571</v>
      </c>
      <c r="C551" s="29">
        <v>410105</v>
      </c>
      <c r="D551" s="29" t="s">
        <v>747</v>
      </c>
      <c r="E551" s="26"/>
      <c r="F551" s="27">
        <v>102187368</v>
      </c>
      <c r="G551" s="28"/>
      <c r="J551" s="21"/>
      <c r="K551">
        <v>410105</v>
      </c>
      <c r="L551" t="s">
        <v>747</v>
      </c>
      <c r="N551" s="21">
        <v>102187368</v>
      </c>
    </row>
    <row r="552" spans="2:14" hidden="1" x14ac:dyDescent="0.25">
      <c r="B552" t="s">
        <v>571</v>
      </c>
      <c r="C552" s="29">
        <v>41010501</v>
      </c>
      <c r="D552" s="29" t="s">
        <v>748</v>
      </c>
      <c r="E552" s="26">
        <v>102187368</v>
      </c>
      <c r="F552" s="27"/>
      <c r="G552" s="28"/>
      <c r="J552" s="21"/>
      <c r="K552">
        <v>41010501</v>
      </c>
      <c r="L552" t="s">
        <v>748</v>
      </c>
      <c r="M552" s="21">
        <v>102187368</v>
      </c>
    </row>
    <row r="553" spans="2:14" hidden="1" x14ac:dyDescent="0.25">
      <c r="B553" t="s">
        <v>571</v>
      </c>
      <c r="C553" s="29">
        <v>410106</v>
      </c>
      <c r="D553" s="29" t="s">
        <v>749</v>
      </c>
      <c r="E553" s="26"/>
      <c r="F553" s="27">
        <v>552144032</v>
      </c>
      <c r="G553" s="28"/>
      <c r="J553" s="21"/>
      <c r="K553">
        <v>410106</v>
      </c>
      <c r="L553" t="s">
        <v>749</v>
      </c>
      <c r="N553" s="21">
        <v>552144032</v>
      </c>
    </row>
    <row r="554" spans="2:14" hidden="1" x14ac:dyDescent="0.25">
      <c r="B554" t="s">
        <v>571</v>
      </c>
      <c r="C554" s="29">
        <v>41010601</v>
      </c>
      <c r="D554" s="29" t="s">
        <v>750</v>
      </c>
      <c r="E554" s="26">
        <v>0</v>
      </c>
      <c r="F554" s="27"/>
      <c r="G554" s="28"/>
      <c r="J554" s="21"/>
      <c r="K554">
        <v>41010601</v>
      </c>
      <c r="L554" t="s">
        <v>750</v>
      </c>
      <c r="M554" s="21">
        <v>0</v>
      </c>
    </row>
    <row r="555" spans="2:14" hidden="1" x14ac:dyDescent="0.25">
      <c r="B555" t="s">
        <v>571</v>
      </c>
      <c r="C555" s="29">
        <v>41010602</v>
      </c>
      <c r="D555" s="29" t="s">
        <v>751</v>
      </c>
      <c r="E555" s="26">
        <v>0</v>
      </c>
      <c r="F555" s="27"/>
      <c r="G555" s="28"/>
      <c r="J555" s="21"/>
      <c r="K555">
        <v>41010602</v>
      </c>
      <c r="L555" t="s">
        <v>751</v>
      </c>
      <c r="M555" s="21">
        <v>0</v>
      </c>
    </row>
    <row r="556" spans="2:14" hidden="1" x14ac:dyDescent="0.25">
      <c r="B556" t="s">
        <v>571</v>
      </c>
      <c r="C556" s="29">
        <v>41010604</v>
      </c>
      <c r="D556" s="29" t="s">
        <v>752</v>
      </c>
      <c r="E556" s="26">
        <v>0</v>
      </c>
      <c r="F556" s="27"/>
      <c r="G556" s="28"/>
      <c r="J556" s="21"/>
      <c r="K556">
        <v>41010604</v>
      </c>
      <c r="L556" t="s">
        <v>752</v>
      </c>
      <c r="M556" s="21">
        <v>0</v>
      </c>
    </row>
    <row r="557" spans="2:14" hidden="1" x14ac:dyDescent="0.25">
      <c r="B557" t="s">
        <v>571</v>
      </c>
      <c r="C557" s="29">
        <v>41010606</v>
      </c>
      <c r="D557" s="29" t="s">
        <v>753</v>
      </c>
      <c r="E557" s="26">
        <v>0</v>
      </c>
      <c r="F557" s="27"/>
      <c r="G557" s="28"/>
      <c r="J557" s="21"/>
      <c r="K557">
        <v>41010606</v>
      </c>
      <c r="L557" t="s">
        <v>753</v>
      </c>
      <c r="M557" s="21">
        <v>0</v>
      </c>
    </row>
    <row r="558" spans="2:14" hidden="1" x14ac:dyDescent="0.25">
      <c r="B558" t="s">
        <v>571</v>
      </c>
      <c r="C558" s="29">
        <v>41010607</v>
      </c>
      <c r="D558" s="29" t="s">
        <v>754</v>
      </c>
      <c r="E558" s="26">
        <v>0</v>
      </c>
      <c r="F558" s="27"/>
      <c r="G558" s="28"/>
      <c r="J558" s="21"/>
      <c r="K558">
        <v>41010607</v>
      </c>
      <c r="L558" t="s">
        <v>754</v>
      </c>
      <c r="M558" s="21">
        <v>0</v>
      </c>
    </row>
    <row r="559" spans="2:14" hidden="1" x14ac:dyDescent="0.25">
      <c r="B559" t="s">
        <v>571</v>
      </c>
      <c r="C559" s="29">
        <v>41010609</v>
      </c>
      <c r="D559" s="29" t="s">
        <v>755</v>
      </c>
      <c r="E559" s="26">
        <v>0</v>
      </c>
      <c r="F559" s="27"/>
      <c r="G559" s="28"/>
      <c r="J559" s="21"/>
      <c r="K559">
        <v>41010609</v>
      </c>
      <c r="L559" t="s">
        <v>755</v>
      </c>
      <c r="M559" s="21">
        <v>0</v>
      </c>
    </row>
    <row r="560" spans="2:14" hidden="1" x14ac:dyDescent="0.25">
      <c r="B560" t="s">
        <v>571</v>
      </c>
      <c r="C560" s="29">
        <v>41010611</v>
      </c>
      <c r="D560" s="29" t="s">
        <v>756</v>
      </c>
      <c r="E560" s="26">
        <v>0</v>
      </c>
      <c r="F560" s="27"/>
      <c r="G560" s="28"/>
      <c r="J560" s="21"/>
      <c r="K560">
        <v>41010611</v>
      </c>
      <c r="L560" t="s">
        <v>756</v>
      </c>
      <c r="M560" s="21">
        <v>0</v>
      </c>
    </row>
    <row r="561" spans="2:14" hidden="1" x14ac:dyDescent="0.25">
      <c r="B561" t="s">
        <v>571</v>
      </c>
      <c r="C561" s="29">
        <v>41010612</v>
      </c>
      <c r="D561" s="29" t="s">
        <v>757</v>
      </c>
      <c r="E561" s="26">
        <v>0</v>
      </c>
      <c r="F561" s="27"/>
      <c r="G561" s="28"/>
      <c r="J561" s="21"/>
      <c r="K561">
        <v>41010612</v>
      </c>
      <c r="L561" t="s">
        <v>757</v>
      </c>
      <c r="M561" s="21">
        <v>0</v>
      </c>
    </row>
    <row r="562" spans="2:14" hidden="1" x14ac:dyDescent="0.25">
      <c r="B562" t="s">
        <v>571</v>
      </c>
      <c r="C562" s="29">
        <v>41010614</v>
      </c>
      <c r="D562" s="29" t="s">
        <v>758</v>
      </c>
      <c r="E562" s="26">
        <v>0</v>
      </c>
      <c r="F562" s="27"/>
      <c r="G562" s="28"/>
      <c r="J562" s="21"/>
      <c r="K562">
        <v>41010614</v>
      </c>
      <c r="L562" t="s">
        <v>758</v>
      </c>
      <c r="M562" s="21">
        <v>0</v>
      </c>
    </row>
    <row r="563" spans="2:14" hidden="1" x14ac:dyDescent="0.25">
      <c r="B563" t="s">
        <v>571</v>
      </c>
      <c r="C563" s="29">
        <v>41010615</v>
      </c>
      <c r="D563" s="29" t="s">
        <v>759</v>
      </c>
      <c r="E563" s="26">
        <v>0</v>
      </c>
      <c r="F563" s="27"/>
      <c r="G563" s="28"/>
      <c r="J563" s="21"/>
      <c r="K563">
        <v>41010615</v>
      </c>
      <c r="L563" t="s">
        <v>759</v>
      </c>
      <c r="M563" s="21">
        <v>0</v>
      </c>
    </row>
    <row r="564" spans="2:14" hidden="1" x14ac:dyDescent="0.25">
      <c r="B564" t="s">
        <v>571</v>
      </c>
      <c r="C564" s="29">
        <v>41010618</v>
      </c>
      <c r="D564" s="29" t="s">
        <v>760</v>
      </c>
      <c r="E564" s="26">
        <v>0</v>
      </c>
      <c r="F564" s="27"/>
      <c r="G564" s="28"/>
      <c r="J564" s="21"/>
      <c r="K564">
        <v>41010618</v>
      </c>
      <c r="L564" t="s">
        <v>760</v>
      </c>
      <c r="M564" s="21">
        <v>0</v>
      </c>
    </row>
    <row r="565" spans="2:14" hidden="1" x14ac:dyDescent="0.25">
      <c r="B565" t="s">
        <v>571</v>
      </c>
      <c r="C565" s="29">
        <v>41010620</v>
      </c>
      <c r="D565" s="29" t="s">
        <v>761</v>
      </c>
      <c r="E565" s="26">
        <v>552144032</v>
      </c>
      <c r="F565" s="27"/>
      <c r="G565" s="28"/>
      <c r="J565" s="21"/>
      <c r="K565">
        <v>41010620</v>
      </c>
      <c r="L565" t="s">
        <v>761</v>
      </c>
      <c r="M565" s="21">
        <v>552144032</v>
      </c>
    </row>
    <row r="566" spans="2:14" hidden="1" x14ac:dyDescent="0.25">
      <c r="B566" t="s">
        <v>571</v>
      </c>
      <c r="C566" s="29">
        <v>41010621</v>
      </c>
      <c r="D566" s="29" t="s">
        <v>762</v>
      </c>
      <c r="E566" s="26">
        <v>0</v>
      </c>
      <c r="F566" s="27"/>
      <c r="G566" s="28"/>
      <c r="J566" s="21"/>
      <c r="K566">
        <v>41010621</v>
      </c>
      <c r="L566" t="s">
        <v>762</v>
      </c>
      <c r="M566" s="21">
        <v>0</v>
      </c>
    </row>
    <row r="567" spans="2:14" hidden="1" x14ac:dyDescent="0.25">
      <c r="B567" t="s">
        <v>571</v>
      </c>
      <c r="C567" s="29">
        <v>41010622</v>
      </c>
      <c r="D567" s="29" t="s">
        <v>763</v>
      </c>
      <c r="E567" s="26">
        <v>0</v>
      </c>
      <c r="F567" s="27"/>
      <c r="G567" s="28"/>
      <c r="J567" s="21"/>
      <c r="K567">
        <v>41010622</v>
      </c>
      <c r="L567" t="s">
        <v>763</v>
      </c>
      <c r="M567" s="21">
        <v>0</v>
      </c>
    </row>
    <row r="568" spans="2:14" hidden="1" x14ac:dyDescent="0.25">
      <c r="B568" t="s">
        <v>571</v>
      </c>
      <c r="C568" s="29">
        <v>41010624</v>
      </c>
      <c r="D568" s="29" t="s">
        <v>764</v>
      </c>
      <c r="E568" s="26">
        <v>0</v>
      </c>
      <c r="F568" s="27"/>
      <c r="G568" s="28"/>
      <c r="J568" s="21"/>
      <c r="K568">
        <v>41010624</v>
      </c>
      <c r="L568" t="s">
        <v>764</v>
      </c>
      <c r="M568" s="21">
        <v>0</v>
      </c>
    </row>
    <row r="569" spans="2:14" hidden="1" x14ac:dyDescent="0.25">
      <c r="B569" t="s">
        <v>571</v>
      </c>
      <c r="C569" s="29">
        <v>41010626</v>
      </c>
      <c r="D569" s="29" t="s">
        <v>765</v>
      </c>
      <c r="E569" s="26">
        <v>0</v>
      </c>
      <c r="F569" s="27"/>
      <c r="G569" s="28"/>
      <c r="J569" s="21"/>
      <c r="K569">
        <v>41010626</v>
      </c>
      <c r="L569" t="s">
        <v>765</v>
      </c>
      <c r="M569" s="21">
        <v>0</v>
      </c>
    </row>
    <row r="570" spans="2:14" hidden="1" x14ac:dyDescent="0.25">
      <c r="B570" t="s">
        <v>571</v>
      </c>
      <c r="C570" s="29">
        <v>41010629</v>
      </c>
      <c r="D570" s="29" t="s">
        <v>766</v>
      </c>
      <c r="E570" s="26">
        <v>0</v>
      </c>
      <c r="F570" s="27"/>
      <c r="G570" s="28"/>
      <c r="J570" s="21"/>
      <c r="K570">
        <v>41010629</v>
      </c>
      <c r="L570" t="s">
        <v>766</v>
      </c>
      <c r="M570" s="21">
        <v>0</v>
      </c>
    </row>
    <row r="571" spans="2:14" hidden="1" x14ac:dyDescent="0.25">
      <c r="B571" t="s">
        <v>571</v>
      </c>
      <c r="C571" s="29">
        <v>41010630</v>
      </c>
      <c r="D571" s="29" t="s">
        <v>767</v>
      </c>
      <c r="E571" s="26">
        <v>0</v>
      </c>
      <c r="F571" s="27"/>
      <c r="G571" s="28"/>
      <c r="J571" s="21"/>
      <c r="K571">
        <v>41010630</v>
      </c>
      <c r="L571" t="s">
        <v>767</v>
      </c>
      <c r="M571" s="21">
        <v>0</v>
      </c>
    </row>
    <row r="572" spans="2:14" hidden="1" x14ac:dyDescent="0.25">
      <c r="B572" t="s">
        <v>571</v>
      </c>
      <c r="C572" s="29">
        <v>41010632</v>
      </c>
      <c r="D572" s="29" t="s">
        <v>768</v>
      </c>
      <c r="E572" s="26">
        <v>0</v>
      </c>
      <c r="F572" s="27"/>
      <c r="G572" s="28"/>
      <c r="J572" s="21"/>
      <c r="K572">
        <v>41010632</v>
      </c>
      <c r="L572" t="s">
        <v>768</v>
      </c>
      <c r="M572" s="21">
        <v>0</v>
      </c>
    </row>
    <row r="573" spans="2:14" hidden="1" x14ac:dyDescent="0.25">
      <c r="B573" t="s">
        <v>571</v>
      </c>
      <c r="C573" s="29">
        <v>41010635</v>
      </c>
      <c r="D573" s="29" t="s">
        <v>769</v>
      </c>
      <c r="E573" s="26">
        <v>0</v>
      </c>
      <c r="F573" s="27"/>
      <c r="G573" s="28"/>
      <c r="J573" s="21"/>
      <c r="K573">
        <v>41010635</v>
      </c>
      <c r="L573" t="s">
        <v>769</v>
      </c>
      <c r="M573" s="21">
        <v>0</v>
      </c>
    </row>
    <row r="574" spans="2:14" hidden="1" x14ac:dyDescent="0.25">
      <c r="B574" t="s">
        <v>571</v>
      </c>
      <c r="C574" s="29">
        <v>41010642</v>
      </c>
      <c r="D574" s="29" t="s">
        <v>770</v>
      </c>
      <c r="E574" s="26">
        <v>0</v>
      </c>
      <c r="F574" s="27"/>
      <c r="G574" s="28"/>
      <c r="J574" s="21"/>
      <c r="K574">
        <v>41010642</v>
      </c>
      <c r="L574" t="s">
        <v>770</v>
      </c>
      <c r="M574" s="21">
        <v>0</v>
      </c>
    </row>
    <row r="575" spans="2:14" hidden="1" x14ac:dyDescent="0.25">
      <c r="B575" t="s">
        <v>571</v>
      </c>
      <c r="C575" s="29">
        <v>41010643</v>
      </c>
      <c r="D575" s="29" t="s">
        <v>771</v>
      </c>
      <c r="E575" s="26">
        <v>0</v>
      </c>
      <c r="F575" s="27"/>
      <c r="G575" s="28"/>
      <c r="J575" s="21"/>
      <c r="K575">
        <v>41010643</v>
      </c>
      <c r="L575" t="s">
        <v>771</v>
      </c>
      <c r="M575" s="21">
        <v>0</v>
      </c>
    </row>
    <row r="576" spans="2:14" hidden="1" x14ac:dyDescent="0.25">
      <c r="B576" t="s">
        <v>571</v>
      </c>
      <c r="C576" s="29">
        <v>410107</v>
      </c>
      <c r="D576" s="29" t="s">
        <v>772</v>
      </c>
      <c r="E576" s="26"/>
      <c r="F576" s="27">
        <v>22606607</v>
      </c>
      <c r="G576" s="28"/>
      <c r="J576" s="21"/>
      <c r="K576">
        <v>410107</v>
      </c>
      <c r="L576" t="s">
        <v>772</v>
      </c>
      <c r="N576" s="21">
        <v>22606607</v>
      </c>
    </row>
    <row r="577" spans="2:14" hidden="1" x14ac:dyDescent="0.25">
      <c r="B577" t="s">
        <v>571</v>
      </c>
      <c r="C577" s="29">
        <v>41010704</v>
      </c>
      <c r="D577" s="29" t="s">
        <v>773</v>
      </c>
      <c r="E577" s="26">
        <v>22606607</v>
      </c>
      <c r="F577" s="27"/>
      <c r="G577" s="28"/>
      <c r="J577" s="21"/>
      <c r="K577">
        <v>41010704</v>
      </c>
      <c r="L577" t="s">
        <v>773</v>
      </c>
      <c r="M577" s="21">
        <v>22606607</v>
      </c>
    </row>
    <row r="578" spans="2:14" hidden="1" x14ac:dyDescent="0.25">
      <c r="B578" t="s">
        <v>571</v>
      </c>
      <c r="C578" s="29">
        <v>410108</v>
      </c>
      <c r="D578" s="29" t="s">
        <v>774</v>
      </c>
      <c r="E578" s="26"/>
      <c r="F578" s="27">
        <v>10283945908</v>
      </c>
      <c r="G578" s="28"/>
      <c r="J578" s="21"/>
      <c r="K578">
        <v>410108</v>
      </c>
      <c r="L578" t="s">
        <v>774</v>
      </c>
      <c r="N578" s="21">
        <v>10283945908</v>
      </c>
    </row>
    <row r="579" spans="2:14" hidden="1" x14ac:dyDescent="0.25">
      <c r="B579" t="s">
        <v>571</v>
      </c>
      <c r="C579" s="29">
        <v>41010801</v>
      </c>
      <c r="D579" s="29" t="s">
        <v>775</v>
      </c>
      <c r="E579" s="26">
        <v>5456289</v>
      </c>
      <c r="F579" s="27"/>
      <c r="G579" s="28"/>
      <c r="J579" s="21"/>
      <c r="K579">
        <v>41010801</v>
      </c>
      <c r="L579" t="s">
        <v>775</v>
      </c>
      <c r="M579" s="21">
        <v>5456289</v>
      </c>
    </row>
    <row r="580" spans="2:14" hidden="1" x14ac:dyDescent="0.25">
      <c r="B580" t="s">
        <v>571</v>
      </c>
      <c r="C580" s="29">
        <v>41010802</v>
      </c>
      <c r="D580" s="29" t="s">
        <v>776</v>
      </c>
      <c r="E580" s="26">
        <v>8651273349</v>
      </c>
      <c r="F580" s="27"/>
      <c r="G580" s="28"/>
      <c r="J580" s="21"/>
      <c r="K580">
        <v>41010802</v>
      </c>
      <c r="L580" t="s">
        <v>776</v>
      </c>
      <c r="M580" s="21">
        <v>8651273349</v>
      </c>
    </row>
    <row r="581" spans="2:14" hidden="1" x14ac:dyDescent="0.25">
      <c r="B581" t="s">
        <v>571</v>
      </c>
      <c r="C581" s="29">
        <v>41010804</v>
      </c>
      <c r="D581" s="29" t="s">
        <v>777</v>
      </c>
      <c r="E581" s="26">
        <v>23895736</v>
      </c>
      <c r="F581" s="27"/>
      <c r="G581" s="28"/>
      <c r="J581" s="21"/>
      <c r="K581">
        <v>41010804</v>
      </c>
      <c r="L581" t="s">
        <v>777</v>
      </c>
      <c r="M581" s="21">
        <v>23895736</v>
      </c>
    </row>
    <row r="582" spans="2:14" hidden="1" x14ac:dyDescent="0.25">
      <c r="B582" t="s">
        <v>571</v>
      </c>
      <c r="C582" s="29">
        <v>41010805</v>
      </c>
      <c r="D582" s="29" t="s">
        <v>778</v>
      </c>
      <c r="E582" s="26">
        <v>1603320534</v>
      </c>
      <c r="F582" s="27"/>
      <c r="G582" s="28"/>
      <c r="J582" s="21"/>
      <c r="K582">
        <v>41010805</v>
      </c>
      <c r="L582" t="s">
        <v>778</v>
      </c>
      <c r="M582" s="21">
        <v>1603320534</v>
      </c>
    </row>
    <row r="583" spans="2:14" hidden="1" x14ac:dyDescent="0.25">
      <c r="B583" t="s">
        <v>571</v>
      </c>
      <c r="C583" s="29">
        <v>410109</v>
      </c>
      <c r="D583" s="29" t="s">
        <v>779</v>
      </c>
      <c r="E583" s="26"/>
      <c r="F583" s="27">
        <v>4398587385</v>
      </c>
      <c r="G583" s="28"/>
      <c r="J583" s="21"/>
      <c r="K583">
        <v>410109</v>
      </c>
      <c r="L583" t="s">
        <v>779</v>
      </c>
      <c r="N583" s="21">
        <v>4398587385</v>
      </c>
    </row>
    <row r="584" spans="2:14" hidden="1" x14ac:dyDescent="0.25">
      <c r="B584" t="s">
        <v>571</v>
      </c>
      <c r="C584" s="29">
        <v>41010902</v>
      </c>
      <c r="D584" s="29" t="s">
        <v>780</v>
      </c>
      <c r="E584" s="26">
        <v>4398587385</v>
      </c>
      <c r="F584" s="27"/>
      <c r="G584" s="28"/>
      <c r="J584" s="21"/>
      <c r="K584">
        <v>41010902</v>
      </c>
      <c r="L584" t="s">
        <v>780</v>
      </c>
      <c r="M584" s="21">
        <v>4398587385</v>
      </c>
    </row>
    <row r="585" spans="2:14" hidden="1" x14ac:dyDescent="0.25">
      <c r="B585" t="s">
        <v>571</v>
      </c>
      <c r="C585" s="29">
        <v>410110</v>
      </c>
      <c r="D585" s="29" t="s">
        <v>781</v>
      </c>
      <c r="E585" s="26"/>
      <c r="F585" s="27">
        <v>2351685738</v>
      </c>
      <c r="G585" s="28"/>
      <c r="J585" s="21"/>
      <c r="K585">
        <v>410110</v>
      </c>
      <c r="L585" t="s">
        <v>781</v>
      </c>
      <c r="N585" s="21">
        <v>2351685738</v>
      </c>
    </row>
    <row r="586" spans="2:14" hidden="1" x14ac:dyDescent="0.25">
      <c r="B586" t="s">
        <v>571</v>
      </c>
      <c r="C586" s="29">
        <v>41011002</v>
      </c>
      <c r="D586" s="29" t="s">
        <v>782</v>
      </c>
      <c r="E586" s="26">
        <v>1682785382</v>
      </c>
      <c r="F586" s="27"/>
      <c r="G586" s="28"/>
      <c r="J586" s="21"/>
      <c r="K586">
        <v>41011002</v>
      </c>
      <c r="L586" t="s">
        <v>782</v>
      </c>
      <c r="M586" s="21">
        <v>1682785382</v>
      </c>
    </row>
    <row r="587" spans="2:14" hidden="1" x14ac:dyDescent="0.25">
      <c r="B587" t="s">
        <v>571</v>
      </c>
      <c r="C587" s="29">
        <v>41011003</v>
      </c>
      <c r="D587" s="29" t="s">
        <v>783</v>
      </c>
      <c r="E587" s="26">
        <v>486952634</v>
      </c>
      <c r="F587" s="27"/>
      <c r="G587" s="28"/>
      <c r="J587" s="21"/>
      <c r="K587">
        <v>41011003</v>
      </c>
      <c r="L587" t="s">
        <v>783</v>
      </c>
      <c r="M587" s="21">
        <v>486952634</v>
      </c>
    </row>
    <row r="588" spans="2:14" hidden="1" x14ac:dyDescent="0.25">
      <c r="B588" t="s">
        <v>571</v>
      </c>
      <c r="C588" s="29">
        <v>41011006</v>
      </c>
      <c r="D588" s="29" t="s">
        <v>784</v>
      </c>
      <c r="E588" s="26">
        <v>27403857</v>
      </c>
      <c r="F588" s="27"/>
      <c r="G588" s="28"/>
      <c r="J588" s="21"/>
      <c r="K588">
        <v>41011006</v>
      </c>
      <c r="L588" t="s">
        <v>784</v>
      </c>
      <c r="M588" s="21">
        <v>27403857</v>
      </c>
    </row>
    <row r="589" spans="2:14" hidden="1" x14ac:dyDescent="0.25">
      <c r="B589" t="s">
        <v>571</v>
      </c>
      <c r="C589" s="29">
        <v>41011008</v>
      </c>
      <c r="D589" s="29" t="s">
        <v>785</v>
      </c>
      <c r="E589" s="26">
        <v>40926641</v>
      </c>
      <c r="F589" s="27"/>
      <c r="G589" s="28"/>
      <c r="J589" s="21"/>
      <c r="K589">
        <v>41011008</v>
      </c>
      <c r="L589" t="s">
        <v>785</v>
      </c>
      <c r="M589" s="21">
        <v>40926641</v>
      </c>
    </row>
    <row r="590" spans="2:14" hidden="1" x14ac:dyDescent="0.25">
      <c r="B590" t="s">
        <v>571</v>
      </c>
      <c r="C590" s="29">
        <v>41011009</v>
      </c>
      <c r="D590" s="29" t="s">
        <v>786</v>
      </c>
      <c r="E590" s="26">
        <v>113617224</v>
      </c>
      <c r="F590" s="27"/>
      <c r="G590" s="28"/>
      <c r="J590" s="21"/>
      <c r="K590">
        <v>41011009</v>
      </c>
      <c r="L590" t="s">
        <v>786</v>
      </c>
      <c r="M590" s="21">
        <v>113617224</v>
      </c>
    </row>
    <row r="591" spans="2:14" hidden="1" x14ac:dyDescent="0.25">
      <c r="B591" t="s">
        <v>571</v>
      </c>
      <c r="C591" s="29">
        <v>410111</v>
      </c>
      <c r="D591" s="29" t="s">
        <v>787</v>
      </c>
      <c r="E591" s="26"/>
      <c r="F591" s="27">
        <v>105893145525</v>
      </c>
      <c r="G591" s="28"/>
      <c r="J591" s="21"/>
      <c r="K591">
        <v>410111</v>
      </c>
      <c r="L591" t="s">
        <v>787</v>
      </c>
      <c r="N591" s="21">
        <v>105893145525</v>
      </c>
    </row>
    <row r="592" spans="2:14" hidden="1" x14ac:dyDescent="0.25">
      <c r="B592" t="s">
        <v>571</v>
      </c>
      <c r="C592" s="29">
        <v>41011101</v>
      </c>
      <c r="D592" s="29" t="s">
        <v>788</v>
      </c>
      <c r="E592" s="26">
        <v>950268926</v>
      </c>
      <c r="F592" s="27"/>
      <c r="G592" s="28"/>
      <c r="J592" s="21"/>
      <c r="K592">
        <v>41011101</v>
      </c>
      <c r="L592" t="s">
        <v>788</v>
      </c>
      <c r="M592" s="21">
        <v>950268926</v>
      </c>
    </row>
    <row r="593" spans="2:14" hidden="1" x14ac:dyDescent="0.25">
      <c r="B593" t="s">
        <v>571</v>
      </c>
      <c r="C593" s="29">
        <v>41011104</v>
      </c>
      <c r="D593" s="29" t="s">
        <v>789</v>
      </c>
      <c r="E593" s="26">
        <v>518413439</v>
      </c>
      <c r="F593" s="27"/>
      <c r="G593" s="28"/>
      <c r="J593" s="21"/>
      <c r="K593">
        <v>41011104</v>
      </c>
      <c r="L593" t="s">
        <v>789</v>
      </c>
      <c r="M593" s="21">
        <v>518413439</v>
      </c>
    </row>
    <row r="594" spans="2:14" hidden="1" x14ac:dyDescent="0.25">
      <c r="B594" t="s">
        <v>571</v>
      </c>
      <c r="C594" s="29">
        <v>41011109</v>
      </c>
      <c r="D594" s="29" t="s">
        <v>790</v>
      </c>
      <c r="E594" s="26">
        <v>196000000</v>
      </c>
      <c r="F594" s="27"/>
      <c r="G594" s="28"/>
      <c r="J594" s="21"/>
      <c r="K594">
        <v>41011109</v>
      </c>
      <c r="L594" t="s">
        <v>790</v>
      </c>
      <c r="M594" s="21">
        <v>196000000</v>
      </c>
    </row>
    <row r="595" spans="2:14" hidden="1" x14ac:dyDescent="0.25">
      <c r="B595" t="s">
        <v>571</v>
      </c>
      <c r="C595" s="29">
        <v>41011116</v>
      </c>
      <c r="D595" s="29" t="s">
        <v>791</v>
      </c>
      <c r="E595" s="26">
        <v>334176121</v>
      </c>
      <c r="F595" s="27"/>
      <c r="G595" s="28"/>
      <c r="J595" s="21"/>
      <c r="K595">
        <v>41011116</v>
      </c>
      <c r="L595" t="s">
        <v>791</v>
      </c>
      <c r="M595" s="21">
        <v>334176121</v>
      </c>
    </row>
    <row r="596" spans="2:14" hidden="1" x14ac:dyDescent="0.25">
      <c r="B596" t="s">
        <v>571</v>
      </c>
      <c r="C596" s="29">
        <v>41011120</v>
      </c>
      <c r="D596" s="29" t="s">
        <v>792</v>
      </c>
      <c r="E596" s="26">
        <v>286281545</v>
      </c>
      <c r="F596" s="27"/>
      <c r="G596" s="28"/>
      <c r="J596" s="21"/>
      <c r="K596">
        <v>41011120</v>
      </c>
      <c r="L596" t="s">
        <v>792</v>
      </c>
      <c r="M596" s="21">
        <v>286281545</v>
      </c>
    </row>
    <row r="597" spans="2:14" hidden="1" x14ac:dyDescent="0.25">
      <c r="B597" t="s">
        <v>571</v>
      </c>
      <c r="C597" s="29">
        <v>41011126</v>
      </c>
      <c r="D597" s="29" t="s">
        <v>793</v>
      </c>
      <c r="E597" s="26">
        <v>1952500</v>
      </c>
      <c r="F597" s="27"/>
      <c r="G597" s="28"/>
      <c r="J597" s="21"/>
      <c r="K597">
        <v>41011126</v>
      </c>
      <c r="L597" t="s">
        <v>793</v>
      </c>
      <c r="M597" s="21">
        <v>1952500</v>
      </c>
    </row>
    <row r="598" spans="2:14" hidden="1" x14ac:dyDescent="0.25">
      <c r="B598" t="s">
        <v>571</v>
      </c>
      <c r="C598" s="29">
        <v>41011130</v>
      </c>
      <c r="D598" s="29" t="s">
        <v>794</v>
      </c>
      <c r="E598" s="26">
        <v>485200262</v>
      </c>
      <c r="F598" s="27"/>
      <c r="G598" s="28"/>
      <c r="J598" s="21"/>
      <c r="K598">
        <v>41011130</v>
      </c>
      <c r="L598" t="s">
        <v>794</v>
      </c>
      <c r="M598" s="21">
        <v>485200262</v>
      </c>
    </row>
    <row r="599" spans="2:14" hidden="1" x14ac:dyDescent="0.25">
      <c r="B599" t="s">
        <v>571</v>
      </c>
      <c r="C599" s="29">
        <v>41011144</v>
      </c>
      <c r="D599" s="29" t="s">
        <v>795</v>
      </c>
      <c r="E599" s="26">
        <v>73175832</v>
      </c>
      <c r="F599" s="27"/>
      <c r="G599" s="28"/>
      <c r="J599" s="21"/>
      <c r="K599">
        <v>41011144</v>
      </c>
      <c r="L599" t="s">
        <v>795</v>
      </c>
      <c r="M599" s="21">
        <v>73175832</v>
      </c>
    </row>
    <row r="600" spans="2:14" hidden="1" x14ac:dyDescent="0.25">
      <c r="B600" t="s">
        <v>571</v>
      </c>
      <c r="C600" s="29">
        <v>41011146</v>
      </c>
      <c r="D600" s="29" t="s">
        <v>796</v>
      </c>
      <c r="E600" s="26">
        <v>102908360375</v>
      </c>
      <c r="F600" s="27"/>
      <c r="G600" s="28"/>
      <c r="J600" s="21"/>
      <c r="K600">
        <v>41011146</v>
      </c>
      <c r="L600" t="s">
        <v>796</v>
      </c>
      <c r="M600" s="21">
        <v>102908360375</v>
      </c>
    </row>
    <row r="601" spans="2:14" hidden="1" x14ac:dyDescent="0.25">
      <c r="B601" t="s">
        <v>571</v>
      </c>
      <c r="C601" s="29">
        <v>41011148</v>
      </c>
      <c r="D601" s="29" t="s">
        <v>797</v>
      </c>
      <c r="E601" s="26">
        <v>139316525</v>
      </c>
      <c r="F601" s="27"/>
      <c r="G601" s="28"/>
      <c r="J601" s="21"/>
      <c r="K601">
        <v>41011148</v>
      </c>
      <c r="L601" t="s">
        <v>797</v>
      </c>
      <c r="M601" s="21">
        <v>139316525</v>
      </c>
    </row>
    <row r="602" spans="2:14" hidden="1" x14ac:dyDescent="0.25">
      <c r="B602" t="s">
        <v>571</v>
      </c>
      <c r="C602" s="29">
        <v>410112</v>
      </c>
      <c r="D602" s="29" t="s">
        <v>798</v>
      </c>
      <c r="E602" s="26"/>
      <c r="F602" s="27">
        <v>8986574661</v>
      </c>
      <c r="G602" s="28"/>
      <c r="J602" s="21"/>
      <c r="K602">
        <v>410112</v>
      </c>
      <c r="L602" t="s">
        <v>798</v>
      </c>
      <c r="N602" s="21">
        <v>8986574661</v>
      </c>
    </row>
    <row r="603" spans="2:14" hidden="1" x14ac:dyDescent="0.25">
      <c r="B603" t="s">
        <v>571</v>
      </c>
      <c r="C603" s="29">
        <v>41011201</v>
      </c>
      <c r="D603" s="29" t="s">
        <v>799</v>
      </c>
      <c r="E603" s="26">
        <v>7412909321</v>
      </c>
      <c r="F603" s="27"/>
      <c r="G603" s="28"/>
      <c r="J603" s="21"/>
      <c r="K603">
        <v>41011201</v>
      </c>
      <c r="L603" t="s">
        <v>799</v>
      </c>
      <c r="M603" s="21">
        <v>7412909321</v>
      </c>
    </row>
    <row r="604" spans="2:14" hidden="1" x14ac:dyDescent="0.25">
      <c r="B604" t="s">
        <v>571</v>
      </c>
      <c r="C604" s="29">
        <v>41011202</v>
      </c>
      <c r="D604" s="29" t="s">
        <v>800</v>
      </c>
      <c r="E604" s="26">
        <v>1232981652</v>
      </c>
      <c r="F604" s="27"/>
      <c r="G604" s="28"/>
      <c r="J604" s="21"/>
      <c r="K604">
        <v>41011202</v>
      </c>
      <c r="L604" t="s">
        <v>800</v>
      </c>
      <c r="M604" s="21">
        <v>1232981652</v>
      </c>
    </row>
    <row r="605" spans="2:14" hidden="1" x14ac:dyDescent="0.25">
      <c r="B605" t="s">
        <v>571</v>
      </c>
      <c r="C605" s="29">
        <v>41011203</v>
      </c>
      <c r="D605" s="29" t="s">
        <v>801</v>
      </c>
      <c r="E605" s="26">
        <v>340683688</v>
      </c>
      <c r="F605" s="27"/>
      <c r="G605" s="28"/>
      <c r="J605" s="21"/>
      <c r="K605">
        <v>41011203</v>
      </c>
      <c r="L605" t="s">
        <v>801</v>
      </c>
      <c r="M605" s="21">
        <v>340683688</v>
      </c>
    </row>
    <row r="606" spans="2:14" hidden="1" x14ac:dyDescent="0.25">
      <c r="B606" t="s">
        <v>571</v>
      </c>
      <c r="C606" s="29">
        <v>410115</v>
      </c>
      <c r="D606" s="29" t="s">
        <v>802</v>
      </c>
      <c r="E606" s="26"/>
      <c r="F606" s="27">
        <v>24838939554.200001</v>
      </c>
      <c r="G606" s="28"/>
      <c r="J606" s="21"/>
      <c r="K606">
        <v>410115</v>
      </c>
      <c r="L606" t="s">
        <v>802</v>
      </c>
      <c r="N606" s="21">
        <v>24838939554.200001</v>
      </c>
    </row>
    <row r="607" spans="2:14" hidden="1" x14ac:dyDescent="0.25">
      <c r="B607" t="s">
        <v>571</v>
      </c>
      <c r="C607" s="29">
        <v>41011502</v>
      </c>
      <c r="D607" s="29" t="s">
        <v>469</v>
      </c>
      <c r="E607" s="26">
        <v>24838939554.200001</v>
      </c>
      <c r="F607" s="27"/>
      <c r="G607" s="28"/>
      <c r="J607" s="21"/>
      <c r="K607">
        <v>41011502</v>
      </c>
      <c r="L607" t="s">
        <v>469</v>
      </c>
      <c r="M607" s="21">
        <v>24838939554.200001</v>
      </c>
    </row>
    <row r="608" spans="2:14" hidden="1" x14ac:dyDescent="0.25">
      <c r="B608" t="s">
        <v>571</v>
      </c>
      <c r="C608" s="29">
        <v>410117</v>
      </c>
      <c r="D608" s="29" t="s">
        <v>442</v>
      </c>
      <c r="E608" s="35"/>
      <c r="F608" s="30">
        <v>36408005687</v>
      </c>
      <c r="G608" s="28">
        <f t="shared" si="14"/>
        <v>36408005687</v>
      </c>
      <c r="J608" s="21"/>
      <c r="K608">
        <v>410117</v>
      </c>
      <c r="L608" t="s">
        <v>442</v>
      </c>
      <c r="N608" s="21">
        <v>36408005687</v>
      </c>
    </row>
    <row r="609" spans="2:14" hidden="1" x14ac:dyDescent="0.25">
      <c r="B609" t="s">
        <v>571</v>
      </c>
      <c r="C609" s="29">
        <v>41011701</v>
      </c>
      <c r="D609" s="29" t="s">
        <v>276</v>
      </c>
      <c r="E609" s="35">
        <v>36408005687</v>
      </c>
      <c r="F609" s="27"/>
      <c r="G609" s="28">
        <f t="shared" si="14"/>
        <v>36408005687</v>
      </c>
      <c r="J609" s="21"/>
      <c r="K609">
        <v>41011701</v>
      </c>
      <c r="L609" t="s">
        <v>276</v>
      </c>
      <c r="M609" s="21">
        <v>36408005687</v>
      </c>
    </row>
    <row r="610" spans="2:14" hidden="1" x14ac:dyDescent="0.25">
      <c r="B610" t="s">
        <v>571</v>
      </c>
      <c r="C610" s="29">
        <v>41011702</v>
      </c>
      <c r="D610" s="29" t="s">
        <v>245</v>
      </c>
      <c r="E610" s="30">
        <v>0</v>
      </c>
      <c r="F610" s="31"/>
      <c r="G610" s="28">
        <f t="shared" si="14"/>
        <v>0</v>
      </c>
      <c r="J610" s="21"/>
      <c r="K610">
        <v>41011702</v>
      </c>
      <c r="L610" t="s">
        <v>245</v>
      </c>
      <c r="M610" s="21">
        <v>0</v>
      </c>
    </row>
    <row r="611" spans="2:14" hidden="1" x14ac:dyDescent="0.25">
      <c r="B611" t="s">
        <v>571</v>
      </c>
      <c r="C611" s="25">
        <v>410118</v>
      </c>
      <c r="D611" s="25" t="s">
        <v>443</v>
      </c>
      <c r="E611" s="27"/>
      <c r="F611" s="26">
        <v>176375948402.26999</v>
      </c>
      <c r="G611" s="28">
        <f t="shared" si="14"/>
        <v>176375948402.26999</v>
      </c>
      <c r="J611" s="21"/>
      <c r="K611">
        <v>410118</v>
      </c>
      <c r="L611" t="s">
        <v>443</v>
      </c>
      <c r="N611" s="21">
        <v>176375948402.26999</v>
      </c>
    </row>
    <row r="612" spans="2:14" hidden="1" x14ac:dyDescent="0.25">
      <c r="B612" t="s">
        <v>571</v>
      </c>
      <c r="C612" s="29">
        <v>41011801</v>
      </c>
      <c r="D612" s="29" t="s">
        <v>444</v>
      </c>
      <c r="E612" s="35">
        <v>654609879</v>
      </c>
      <c r="F612" s="27"/>
      <c r="G612" s="28">
        <f t="shared" si="14"/>
        <v>654609879</v>
      </c>
      <c r="J612" s="21"/>
      <c r="K612">
        <v>41011801</v>
      </c>
      <c r="L612" t="s">
        <v>444</v>
      </c>
      <c r="M612" s="21">
        <v>654609879</v>
      </c>
    </row>
    <row r="613" spans="2:14" hidden="1" x14ac:dyDescent="0.25">
      <c r="B613" t="s">
        <v>571</v>
      </c>
      <c r="C613" s="29">
        <v>41011802</v>
      </c>
      <c r="D613" s="29" t="s">
        <v>445</v>
      </c>
      <c r="E613" s="30">
        <v>36388099389.82</v>
      </c>
      <c r="F613" s="31"/>
      <c r="G613" s="28">
        <f t="shared" si="14"/>
        <v>36388099389.82</v>
      </c>
      <c r="J613" s="21"/>
      <c r="K613">
        <v>41011802</v>
      </c>
      <c r="L613" t="s">
        <v>445</v>
      </c>
      <c r="M613" s="21">
        <v>36388099389.82</v>
      </c>
    </row>
    <row r="614" spans="2:14" hidden="1" x14ac:dyDescent="0.25">
      <c r="B614" t="s">
        <v>571</v>
      </c>
      <c r="C614" s="29">
        <v>41011803</v>
      </c>
      <c r="D614" s="29" t="s">
        <v>446</v>
      </c>
      <c r="E614" s="30">
        <v>526135410</v>
      </c>
      <c r="F614" s="31"/>
      <c r="G614" s="28">
        <f t="shared" si="14"/>
        <v>526135410</v>
      </c>
      <c r="J614" s="21"/>
      <c r="K614">
        <v>41011803</v>
      </c>
      <c r="L614" t="s">
        <v>446</v>
      </c>
      <c r="M614" s="21">
        <v>526135410</v>
      </c>
    </row>
    <row r="615" spans="2:14" hidden="1" x14ac:dyDescent="0.25">
      <c r="B615" t="s">
        <v>571</v>
      </c>
      <c r="C615" s="29">
        <v>41011804</v>
      </c>
      <c r="D615" s="29" t="s">
        <v>803</v>
      </c>
      <c r="E615" s="30">
        <v>138807103723.45001</v>
      </c>
      <c r="F615" s="31"/>
      <c r="G615" s="28"/>
      <c r="J615" s="21"/>
      <c r="K615">
        <v>41011804</v>
      </c>
      <c r="L615" t="s">
        <v>803</v>
      </c>
      <c r="M615" s="21">
        <v>138807103723.45001</v>
      </c>
    </row>
    <row r="616" spans="2:14" hidden="1" x14ac:dyDescent="0.25">
      <c r="B616" t="s">
        <v>571</v>
      </c>
      <c r="C616" s="25">
        <v>410119</v>
      </c>
      <c r="D616" s="25" t="s">
        <v>447</v>
      </c>
      <c r="E616" s="27"/>
      <c r="F616" s="26">
        <v>800000</v>
      </c>
      <c r="G616" s="28">
        <f t="shared" si="14"/>
        <v>800000</v>
      </c>
      <c r="J616" s="21"/>
      <c r="K616">
        <v>410119</v>
      </c>
      <c r="L616" t="s">
        <v>447</v>
      </c>
      <c r="N616" s="21">
        <v>800000</v>
      </c>
    </row>
    <row r="617" spans="2:14" hidden="1" x14ac:dyDescent="0.25">
      <c r="B617" t="s">
        <v>571</v>
      </c>
      <c r="C617" s="29">
        <v>41011901</v>
      </c>
      <c r="D617" s="29" t="s">
        <v>448</v>
      </c>
      <c r="E617" s="35">
        <v>800000</v>
      </c>
      <c r="F617" s="27"/>
      <c r="G617" s="28">
        <f t="shared" si="14"/>
        <v>800000</v>
      </c>
      <c r="J617" s="21"/>
      <c r="K617">
        <v>41011901</v>
      </c>
      <c r="L617" t="s">
        <v>448</v>
      </c>
      <c r="M617" s="21">
        <v>800000</v>
      </c>
    </row>
    <row r="618" spans="2:14" hidden="1" x14ac:dyDescent="0.25">
      <c r="B618" t="s">
        <v>571</v>
      </c>
      <c r="C618" s="25">
        <v>410120</v>
      </c>
      <c r="D618" s="25" t="s">
        <v>449</v>
      </c>
      <c r="E618" s="27"/>
      <c r="F618" s="26">
        <v>25963817105.849998</v>
      </c>
      <c r="G618" s="28">
        <f t="shared" si="14"/>
        <v>25963817105.849998</v>
      </c>
      <c r="J618" s="21"/>
      <c r="K618">
        <v>410120</v>
      </c>
      <c r="L618" t="s">
        <v>449</v>
      </c>
      <c r="N618" s="21">
        <v>25963817105.849998</v>
      </c>
    </row>
    <row r="619" spans="2:14" hidden="1" x14ac:dyDescent="0.25">
      <c r="B619" t="s">
        <v>571</v>
      </c>
      <c r="C619" s="29">
        <v>41012001</v>
      </c>
      <c r="D619" s="29" t="s">
        <v>450</v>
      </c>
      <c r="E619" s="35">
        <v>2579683151</v>
      </c>
      <c r="F619" s="27"/>
      <c r="G619" s="28">
        <f t="shared" si="14"/>
        <v>2579683151</v>
      </c>
      <c r="J619" s="21"/>
      <c r="K619">
        <v>41012001</v>
      </c>
      <c r="L619" t="s">
        <v>450</v>
      </c>
      <c r="M619" s="21">
        <v>2579683151</v>
      </c>
    </row>
    <row r="620" spans="2:14" hidden="1" x14ac:dyDescent="0.25">
      <c r="B620" t="s">
        <v>571</v>
      </c>
      <c r="C620" s="29">
        <v>41012002</v>
      </c>
      <c r="D620" s="29" t="s">
        <v>451</v>
      </c>
      <c r="E620" s="30">
        <v>304461154</v>
      </c>
      <c r="F620" s="31"/>
      <c r="G620" s="28">
        <f t="shared" si="14"/>
        <v>304461154</v>
      </c>
      <c r="J620" s="21"/>
      <c r="K620">
        <v>41012002</v>
      </c>
      <c r="L620" t="s">
        <v>451</v>
      </c>
      <c r="M620" s="21">
        <v>304461154</v>
      </c>
    </row>
    <row r="621" spans="2:14" hidden="1" x14ac:dyDescent="0.25">
      <c r="B621" t="s">
        <v>571</v>
      </c>
      <c r="C621" s="29">
        <v>41012003</v>
      </c>
      <c r="D621" s="29" t="s">
        <v>452</v>
      </c>
      <c r="E621" s="30">
        <v>93617627</v>
      </c>
      <c r="F621" s="31"/>
      <c r="G621" s="28">
        <f t="shared" si="14"/>
        <v>93617627</v>
      </c>
      <c r="J621" s="21"/>
      <c r="K621">
        <v>41012003</v>
      </c>
      <c r="L621" t="s">
        <v>452</v>
      </c>
      <c r="M621" s="21">
        <v>93617627</v>
      </c>
    </row>
    <row r="622" spans="2:14" hidden="1" x14ac:dyDescent="0.25">
      <c r="B622" t="s">
        <v>571</v>
      </c>
      <c r="C622" s="29">
        <v>41012004</v>
      </c>
      <c r="D622" s="29" t="s">
        <v>453</v>
      </c>
      <c r="E622" s="30">
        <v>261606350</v>
      </c>
      <c r="F622" s="31"/>
      <c r="G622" s="28">
        <f t="shared" si="14"/>
        <v>261606350</v>
      </c>
      <c r="J622" s="21"/>
      <c r="K622">
        <v>41012004</v>
      </c>
      <c r="L622" t="s">
        <v>453</v>
      </c>
      <c r="M622" s="21">
        <v>261606350</v>
      </c>
    </row>
    <row r="623" spans="2:14" hidden="1" x14ac:dyDescent="0.25">
      <c r="B623" t="s">
        <v>571</v>
      </c>
      <c r="C623" s="29">
        <v>41012005</v>
      </c>
      <c r="D623" s="29" t="s">
        <v>454</v>
      </c>
      <c r="E623" s="30">
        <v>109090908</v>
      </c>
      <c r="F623" s="31"/>
      <c r="G623" s="28">
        <f t="shared" si="14"/>
        <v>109090908</v>
      </c>
      <c r="J623" s="21"/>
      <c r="K623">
        <v>41012005</v>
      </c>
      <c r="L623" t="s">
        <v>454</v>
      </c>
      <c r="M623" s="21">
        <v>109090908</v>
      </c>
    </row>
    <row r="624" spans="2:14" hidden="1" x14ac:dyDescent="0.25">
      <c r="B624" t="s">
        <v>571</v>
      </c>
      <c r="C624" s="29">
        <v>41012006</v>
      </c>
      <c r="D624" s="29" t="s">
        <v>455</v>
      </c>
      <c r="E624" s="30">
        <v>22506854310.849998</v>
      </c>
      <c r="F624" s="31"/>
      <c r="G624" s="28">
        <f t="shared" si="14"/>
        <v>22506854310.849998</v>
      </c>
      <c r="J624" s="21"/>
      <c r="K624">
        <v>41012006</v>
      </c>
      <c r="L624" t="s">
        <v>455</v>
      </c>
      <c r="M624" s="21">
        <v>22506854310.849998</v>
      </c>
    </row>
    <row r="625" spans="2:14" hidden="1" x14ac:dyDescent="0.25">
      <c r="B625" t="s">
        <v>571</v>
      </c>
      <c r="C625" s="29">
        <v>41012007</v>
      </c>
      <c r="D625" s="29" t="s">
        <v>462</v>
      </c>
      <c r="E625" s="30">
        <v>24746465</v>
      </c>
      <c r="F625" s="31"/>
      <c r="G625" s="28"/>
      <c r="J625" s="21"/>
      <c r="K625">
        <v>41012007</v>
      </c>
      <c r="L625" t="s">
        <v>462</v>
      </c>
      <c r="M625" s="21">
        <v>24746465</v>
      </c>
    </row>
    <row r="626" spans="2:14" hidden="1" x14ac:dyDescent="0.25">
      <c r="B626" t="s">
        <v>571</v>
      </c>
      <c r="C626" s="29">
        <v>41012008</v>
      </c>
      <c r="D626" s="29" t="s">
        <v>463</v>
      </c>
      <c r="E626" s="30">
        <v>83757140</v>
      </c>
      <c r="F626" s="31"/>
      <c r="G626" s="28"/>
      <c r="J626" s="21"/>
      <c r="K626">
        <v>41012008</v>
      </c>
      <c r="L626" t="s">
        <v>463</v>
      </c>
      <c r="M626" s="21">
        <v>83757140</v>
      </c>
    </row>
    <row r="627" spans="2:14" hidden="1" x14ac:dyDescent="0.25">
      <c r="B627" t="s">
        <v>571</v>
      </c>
      <c r="C627" s="25">
        <v>410121</v>
      </c>
      <c r="D627" s="25" t="s">
        <v>456</v>
      </c>
      <c r="E627" s="27"/>
      <c r="F627" s="26">
        <v>259074523</v>
      </c>
      <c r="G627" s="28">
        <f t="shared" si="14"/>
        <v>259074523</v>
      </c>
      <c r="J627" s="21"/>
      <c r="K627">
        <v>410121</v>
      </c>
      <c r="L627" t="s">
        <v>456</v>
      </c>
      <c r="N627" s="21">
        <v>259074523</v>
      </c>
    </row>
    <row r="628" spans="2:14" hidden="1" x14ac:dyDescent="0.25">
      <c r="B628" t="s">
        <v>571</v>
      </c>
      <c r="C628" s="29">
        <v>41012101</v>
      </c>
      <c r="D628" s="29" t="s">
        <v>457</v>
      </c>
      <c r="E628" s="35">
        <v>68855782</v>
      </c>
      <c r="F628" s="27"/>
      <c r="G628" s="28">
        <f t="shared" si="14"/>
        <v>68855782</v>
      </c>
      <c r="J628" s="21"/>
      <c r="K628">
        <v>41012101</v>
      </c>
      <c r="L628" t="s">
        <v>457</v>
      </c>
      <c r="M628" s="21">
        <v>68855782</v>
      </c>
    </row>
    <row r="629" spans="2:14" hidden="1" x14ac:dyDescent="0.25">
      <c r="B629" t="s">
        <v>571</v>
      </c>
      <c r="C629" s="29">
        <v>41012102</v>
      </c>
      <c r="D629" s="29" t="s">
        <v>458</v>
      </c>
      <c r="E629" s="30">
        <v>681820</v>
      </c>
      <c r="F629" s="31"/>
      <c r="G629" s="28">
        <f t="shared" si="14"/>
        <v>681820</v>
      </c>
      <c r="J629" s="21"/>
      <c r="K629">
        <v>41012102</v>
      </c>
      <c r="L629" t="s">
        <v>458</v>
      </c>
      <c r="M629" s="21">
        <v>681820</v>
      </c>
    </row>
    <row r="630" spans="2:14" hidden="1" x14ac:dyDescent="0.25">
      <c r="B630" t="s">
        <v>571</v>
      </c>
      <c r="C630" s="29">
        <v>41012103</v>
      </c>
      <c r="D630" s="29" t="s">
        <v>459</v>
      </c>
      <c r="E630" s="30">
        <v>23001016</v>
      </c>
      <c r="F630" s="31"/>
      <c r="G630" s="28">
        <f t="shared" si="14"/>
        <v>23001016</v>
      </c>
      <c r="J630" s="21"/>
      <c r="K630">
        <v>41012103</v>
      </c>
      <c r="L630" t="s">
        <v>459</v>
      </c>
      <c r="M630" s="21">
        <v>23001016</v>
      </c>
    </row>
    <row r="631" spans="2:14" hidden="1" x14ac:dyDescent="0.25">
      <c r="B631" t="s">
        <v>571</v>
      </c>
      <c r="C631" s="29">
        <v>41012104</v>
      </c>
      <c r="D631" s="29" t="s">
        <v>460</v>
      </c>
      <c r="E631" s="30">
        <v>30151823</v>
      </c>
      <c r="F631" s="31"/>
      <c r="G631" s="28">
        <f t="shared" si="14"/>
        <v>30151823</v>
      </c>
      <c r="J631" s="21"/>
      <c r="K631">
        <v>41012104</v>
      </c>
      <c r="L631" t="s">
        <v>460</v>
      </c>
      <c r="M631" s="21">
        <v>30151823</v>
      </c>
    </row>
    <row r="632" spans="2:14" hidden="1" x14ac:dyDescent="0.25">
      <c r="B632" t="s">
        <v>571</v>
      </c>
      <c r="C632" s="29">
        <v>41012105</v>
      </c>
      <c r="D632" s="29" t="s">
        <v>461</v>
      </c>
      <c r="E632" s="30">
        <v>6865450</v>
      </c>
      <c r="F632" s="31"/>
      <c r="G632" s="28">
        <f t="shared" si="14"/>
        <v>6865450</v>
      </c>
      <c r="J632" s="21"/>
      <c r="K632">
        <v>41012105</v>
      </c>
      <c r="L632" t="s">
        <v>461</v>
      </c>
      <c r="M632" s="21">
        <v>6865450</v>
      </c>
    </row>
    <row r="633" spans="2:14" hidden="1" x14ac:dyDescent="0.25">
      <c r="B633" t="s">
        <v>571</v>
      </c>
      <c r="C633" s="29">
        <v>41012106</v>
      </c>
      <c r="D633" s="29" t="s">
        <v>462</v>
      </c>
      <c r="E633" s="30">
        <v>24506728</v>
      </c>
      <c r="F633" s="31"/>
      <c r="G633" s="28">
        <f t="shared" si="14"/>
        <v>24506728</v>
      </c>
      <c r="J633" s="21"/>
      <c r="K633">
        <v>41012106</v>
      </c>
      <c r="L633" t="s">
        <v>462</v>
      </c>
      <c r="M633" s="21">
        <v>24506728</v>
      </c>
    </row>
    <row r="634" spans="2:14" hidden="1" x14ac:dyDescent="0.25">
      <c r="B634" t="s">
        <v>571</v>
      </c>
      <c r="C634" s="29">
        <v>41012107</v>
      </c>
      <c r="D634" s="29" t="s">
        <v>463</v>
      </c>
      <c r="E634" s="30">
        <v>82943640</v>
      </c>
      <c r="F634" s="31"/>
      <c r="G634" s="28">
        <f t="shared" si="14"/>
        <v>82943640</v>
      </c>
      <c r="J634" s="21"/>
      <c r="K634">
        <v>41012107</v>
      </c>
      <c r="L634" t="s">
        <v>463</v>
      </c>
      <c r="M634" s="21">
        <v>82943640</v>
      </c>
    </row>
    <row r="635" spans="2:14" hidden="1" x14ac:dyDescent="0.25">
      <c r="B635" t="s">
        <v>571</v>
      </c>
      <c r="C635" s="29">
        <v>41012108</v>
      </c>
      <c r="D635" s="29" t="s">
        <v>804</v>
      </c>
      <c r="E635" s="30">
        <v>9340934</v>
      </c>
      <c r="F635" s="31"/>
      <c r="G635" s="28"/>
      <c r="J635" s="21"/>
      <c r="K635">
        <v>41012108</v>
      </c>
      <c r="L635" t="s">
        <v>804</v>
      </c>
      <c r="M635" s="21">
        <v>9340934</v>
      </c>
    </row>
    <row r="636" spans="2:14" hidden="1" x14ac:dyDescent="0.25">
      <c r="B636" t="s">
        <v>571</v>
      </c>
      <c r="C636" s="29">
        <v>41012109</v>
      </c>
      <c r="D636" s="29" t="s">
        <v>805</v>
      </c>
      <c r="E636" s="30">
        <v>9545480</v>
      </c>
      <c r="F636" s="31"/>
      <c r="G636" s="28"/>
      <c r="J636" s="21"/>
      <c r="K636">
        <v>41012109</v>
      </c>
      <c r="L636" t="s">
        <v>805</v>
      </c>
      <c r="M636" s="21">
        <v>9545480</v>
      </c>
    </row>
    <row r="637" spans="2:14" hidden="1" x14ac:dyDescent="0.25">
      <c r="B637" t="s">
        <v>571</v>
      </c>
      <c r="C637" s="29">
        <v>41012110</v>
      </c>
      <c r="D637" s="29" t="s">
        <v>806</v>
      </c>
      <c r="E637" s="30">
        <v>3181850</v>
      </c>
      <c r="F637" s="31"/>
      <c r="G637" s="28"/>
      <c r="J637" s="21"/>
      <c r="K637">
        <v>41012110</v>
      </c>
      <c r="L637" t="s">
        <v>806</v>
      </c>
      <c r="M637" s="21">
        <v>3181850</v>
      </c>
    </row>
    <row r="638" spans="2:14" hidden="1" x14ac:dyDescent="0.25">
      <c r="B638" t="s">
        <v>571</v>
      </c>
      <c r="C638" s="25">
        <v>410122</v>
      </c>
      <c r="D638" s="25" t="s">
        <v>464</v>
      </c>
      <c r="E638" s="27"/>
      <c r="F638" s="26">
        <v>2514687967.23</v>
      </c>
      <c r="G638" s="28">
        <f t="shared" si="14"/>
        <v>2514687967.23</v>
      </c>
      <c r="J638" s="21"/>
      <c r="K638">
        <v>410122</v>
      </c>
      <c r="L638" t="s">
        <v>464</v>
      </c>
      <c r="N638" s="21">
        <v>2514687967.23</v>
      </c>
    </row>
    <row r="639" spans="2:14" hidden="1" x14ac:dyDescent="0.25">
      <c r="B639" t="s">
        <v>571</v>
      </c>
      <c r="C639" s="29">
        <v>41012201</v>
      </c>
      <c r="D639" s="29" t="s">
        <v>465</v>
      </c>
      <c r="E639" s="35">
        <v>2643828</v>
      </c>
      <c r="F639" s="27"/>
      <c r="G639" s="28">
        <f t="shared" si="14"/>
        <v>2643828</v>
      </c>
      <c r="J639" s="21"/>
      <c r="K639">
        <v>41012201</v>
      </c>
      <c r="L639" t="s">
        <v>465</v>
      </c>
      <c r="M639" s="21">
        <v>2643828</v>
      </c>
    </row>
    <row r="640" spans="2:14" hidden="1" x14ac:dyDescent="0.25">
      <c r="B640" t="s">
        <v>571</v>
      </c>
      <c r="C640" s="29">
        <v>41012202</v>
      </c>
      <c r="D640" s="29" t="s">
        <v>466</v>
      </c>
      <c r="E640" s="30">
        <v>2466649151.23</v>
      </c>
      <c r="F640" s="31"/>
      <c r="G640" s="28">
        <f t="shared" si="14"/>
        <v>2466649151.23</v>
      </c>
      <c r="J640" s="21"/>
      <c r="K640">
        <v>41012202</v>
      </c>
      <c r="L640" t="s">
        <v>466</v>
      </c>
      <c r="M640" s="21">
        <v>2466649151.23</v>
      </c>
    </row>
    <row r="641" spans="2:14" hidden="1" x14ac:dyDescent="0.25">
      <c r="B641" t="s">
        <v>571</v>
      </c>
      <c r="C641" s="29">
        <v>41012203</v>
      </c>
      <c r="D641" s="29" t="s">
        <v>467</v>
      </c>
      <c r="E641" s="30">
        <v>45394988</v>
      </c>
      <c r="F641" s="31"/>
      <c r="G641" s="28">
        <f t="shared" si="14"/>
        <v>45394988</v>
      </c>
      <c r="J641" s="21"/>
      <c r="K641">
        <v>41012203</v>
      </c>
      <c r="L641" t="s">
        <v>467</v>
      </c>
      <c r="M641" s="21">
        <v>45394988</v>
      </c>
    </row>
    <row r="642" spans="2:14" hidden="1" x14ac:dyDescent="0.25">
      <c r="B642" t="s">
        <v>571</v>
      </c>
      <c r="C642" s="25">
        <v>4102</v>
      </c>
      <c r="D642" s="25" t="s">
        <v>468</v>
      </c>
      <c r="E642" s="27"/>
      <c r="F642" s="26">
        <v>53722830284.610001</v>
      </c>
      <c r="G642" s="28">
        <f t="shared" si="14"/>
        <v>53722830284.610001</v>
      </c>
      <c r="J642" s="21"/>
      <c r="K642">
        <v>4102</v>
      </c>
      <c r="L642" t="s">
        <v>468</v>
      </c>
      <c r="N642" s="21">
        <v>53722830284.610001</v>
      </c>
    </row>
    <row r="643" spans="2:14" hidden="1" x14ac:dyDescent="0.25">
      <c r="B643" t="s">
        <v>571</v>
      </c>
      <c r="C643" s="25">
        <v>410201</v>
      </c>
      <c r="D643" s="25" t="s">
        <v>469</v>
      </c>
      <c r="E643" s="26"/>
      <c r="F643" s="27">
        <v>53518129832.209999</v>
      </c>
      <c r="G643" s="28">
        <f t="shared" si="14"/>
        <v>53518129832.209999</v>
      </c>
      <c r="J643" s="21"/>
      <c r="K643">
        <v>410201</v>
      </c>
      <c r="L643" t="s">
        <v>469</v>
      </c>
      <c r="N643" s="21">
        <v>53518129832.209999</v>
      </c>
    </row>
    <row r="644" spans="2:14" hidden="1" x14ac:dyDescent="0.25">
      <c r="B644" t="s">
        <v>571</v>
      </c>
      <c r="C644" s="29">
        <v>41020102</v>
      </c>
      <c r="D644" s="29" t="s">
        <v>470</v>
      </c>
      <c r="E644" s="35">
        <v>9083772427.6499996</v>
      </c>
      <c r="F644" s="27"/>
      <c r="G644" s="28">
        <f t="shared" si="14"/>
        <v>9083772427.6499996</v>
      </c>
      <c r="J644" s="21"/>
      <c r="K644">
        <v>41020102</v>
      </c>
      <c r="L644" t="s">
        <v>470</v>
      </c>
      <c r="M644" s="21">
        <v>9083772427.6499996</v>
      </c>
    </row>
    <row r="645" spans="2:14" hidden="1" x14ac:dyDescent="0.25">
      <c r="B645" t="s">
        <v>571</v>
      </c>
      <c r="C645" s="29">
        <v>41020103</v>
      </c>
      <c r="D645" s="29" t="s">
        <v>807</v>
      </c>
      <c r="E645" s="35">
        <v>333351564.56</v>
      </c>
      <c r="F645" s="27"/>
      <c r="G645" s="28">
        <f t="shared" si="14"/>
        <v>333351564.56</v>
      </c>
      <c r="J645" s="21"/>
      <c r="K645">
        <v>41020103</v>
      </c>
      <c r="L645" t="s">
        <v>807</v>
      </c>
      <c r="M645" s="21">
        <v>333351564.56</v>
      </c>
    </row>
    <row r="646" spans="2:14" hidden="1" x14ac:dyDescent="0.25">
      <c r="B646" t="s">
        <v>571</v>
      </c>
      <c r="C646" s="29">
        <v>41020104</v>
      </c>
      <c r="D646" s="29" t="s">
        <v>808</v>
      </c>
      <c r="E646" s="35">
        <v>538578805</v>
      </c>
      <c r="F646" s="27"/>
      <c r="G646" s="28">
        <f t="shared" si="14"/>
        <v>538578805</v>
      </c>
      <c r="J646" s="21"/>
      <c r="K646">
        <v>41020104</v>
      </c>
      <c r="L646" t="s">
        <v>808</v>
      </c>
      <c r="M646" s="21">
        <v>538578805</v>
      </c>
    </row>
    <row r="647" spans="2:14" hidden="1" x14ac:dyDescent="0.25">
      <c r="B647" t="s">
        <v>571</v>
      </c>
      <c r="C647" s="29">
        <v>41020105</v>
      </c>
      <c r="D647" s="29" t="s">
        <v>809</v>
      </c>
      <c r="E647" s="35">
        <v>588200</v>
      </c>
      <c r="F647" s="27"/>
      <c r="G647" s="28">
        <f t="shared" si="14"/>
        <v>588200</v>
      </c>
      <c r="J647" s="21"/>
      <c r="K647">
        <v>41020105</v>
      </c>
      <c r="L647" t="s">
        <v>809</v>
      </c>
      <c r="M647" s="21">
        <v>588200</v>
      </c>
    </row>
    <row r="648" spans="2:14" hidden="1" x14ac:dyDescent="0.25">
      <c r="B648" t="s">
        <v>571</v>
      </c>
      <c r="C648" s="29">
        <v>41020106</v>
      </c>
      <c r="D648" s="29" t="s">
        <v>471</v>
      </c>
      <c r="E648" s="30">
        <v>19919558</v>
      </c>
      <c r="F648" s="31"/>
      <c r="G648" s="28">
        <f t="shared" si="14"/>
        <v>19919558</v>
      </c>
      <c r="J648" s="21"/>
      <c r="K648">
        <v>41020106</v>
      </c>
      <c r="L648" t="s">
        <v>471</v>
      </c>
      <c r="M648" s="21">
        <v>19919558</v>
      </c>
    </row>
    <row r="649" spans="2:14" hidden="1" x14ac:dyDescent="0.25">
      <c r="B649" t="s">
        <v>571</v>
      </c>
      <c r="C649" s="29">
        <v>41020107</v>
      </c>
      <c r="D649" s="29" t="s">
        <v>810</v>
      </c>
      <c r="E649" s="30">
        <v>959087</v>
      </c>
      <c r="F649" s="31"/>
      <c r="G649" s="28">
        <f t="shared" si="14"/>
        <v>959087</v>
      </c>
      <c r="J649" s="21"/>
      <c r="K649">
        <v>41020107</v>
      </c>
      <c r="L649" t="s">
        <v>810</v>
      </c>
      <c r="M649" s="21">
        <v>959087</v>
      </c>
    </row>
    <row r="650" spans="2:14" hidden="1" x14ac:dyDescent="0.25">
      <c r="B650" t="s">
        <v>571</v>
      </c>
      <c r="C650" s="29">
        <v>41020111</v>
      </c>
      <c r="D650" s="29" t="s">
        <v>472</v>
      </c>
      <c r="E650" s="30">
        <v>21314000000</v>
      </c>
      <c r="F650" s="31"/>
      <c r="G650" s="28">
        <f t="shared" si="14"/>
        <v>21314000000</v>
      </c>
      <c r="J650" s="21"/>
      <c r="K650">
        <v>41020111</v>
      </c>
      <c r="L650" t="s">
        <v>472</v>
      </c>
      <c r="M650" s="21">
        <v>21314000000</v>
      </c>
    </row>
    <row r="651" spans="2:14" hidden="1" x14ac:dyDescent="0.25">
      <c r="B651" t="s">
        <v>571</v>
      </c>
      <c r="C651" s="29">
        <v>41020112</v>
      </c>
      <c r="D651" s="29" t="s">
        <v>575</v>
      </c>
      <c r="E651" s="30">
        <v>22226960190</v>
      </c>
      <c r="F651" s="31"/>
      <c r="G651" s="28">
        <f t="shared" si="14"/>
        <v>22226960190</v>
      </c>
      <c r="J651" s="21"/>
      <c r="K651">
        <v>41020112</v>
      </c>
      <c r="L651" t="s">
        <v>575</v>
      </c>
      <c r="M651" s="21">
        <v>22226960190</v>
      </c>
    </row>
    <row r="652" spans="2:14" hidden="1" x14ac:dyDescent="0.25">
      <c r="B652" t="s">
        <v>571</v>
      </c>
      <c r="C652" s="29">
        <v>410202</v>
      </c>
      <c r="D652" s="29" t="s">
        <v>811</v>
      </c>
      <c r="E652" s="30"/>
      <c r="F652" s="31">
        <v>204700452.40000001</v>
      </c>
      <c r="G652" s="28"/>
      <c r="J652" s="21"/>
      <c r="K652">
        <v>410202</v>
      </c>
      <c r="L652" t="s">
        <v>811</v>
      </c>
      <c r="N652" s="21">
        <v>204700452.40000001</v>
      </c>
    </row>
    <row r="653" spans="2:14" hidden="1" x14ac:dyDescent="0.25">
      <c r="B653" t="s">
        <v>571</v>
      </c>
      <c r="C653" s="29">
        <v>41020201</v>
      </c>
      <c r="D653" s="29" t="s">
        <v>812</v>
      </c>
      <c r="E653" s="30">
        <v>130031395.40000001</v>
      </c>
      <c r="F653" s="31"/>
      <c r="G653" s="28"/>
      <c r="J653" s="21"/>
      <c r="K653">
        <v>41020201</v>
      </c>
      <c r="L653" t="s">
        <v>812</v>
      </c>
      <c r="M653" s="21">
        <v>130031395.40000001</v>
      </c>
    </row>
    <row r="654" spans="2:14" hidden="1" x14ac:dyDescent="0.25">
      <c r="B654" t="s">
        <v>571</v>
      </c>
      <c r="C654" s="29">
        <v>41020203</v>
      </c>
      <c r="D654" s="29" t="s">
        <v>813</v>
      </c>
      <c r="E654" s="30">
        <v>74669057</v>
      </c>
      <c r="F654" s="31"/>
      <c r="G654" s="28"/>
      <c r="J654" s="21"/>
      <c r="K654">
        <v>41020203</v>
      </c>
      <c r="L654" t="s">
        <v>813</v>
      </c>
      <c r="M654" s="21">
        <v>74669057</v>
      </c>
    </row>
    <row r="655" spans="2:14" hidden="1" x14ac:dyDescent="0.25">
      <c r="B655" t="s">
        <v>571</v>
      </c>
      <c r="C655" s="25">
        <v>5</v>
      </c>
      <c r="D655" s="25" t="s">
        <v>473</v>
      </c>
      <c r="E655" s="27"/>
      <c r="F655" s="26">
        <v>409075959310.03101</v>
      </c>
      <c r="G655" s="28">
        <f t="shared" si="14"/>
        <v>409075959310.03101</v>
      </c>
      <c r="J655" s="21"/>
      <c r="K655">
        <v>5</v>
      </c>
      <c r="L655" t="s">
        <v>473</v>
      </c>
      <c r="N655" s="21">
        <v>409075959310.03101</v>
      </c>
    </row>
    <row r="656" spans="2:14" hidden="1" x14ac:dyDescent="0.25">
      <c r="B656" t="s">
        <v>571</v>
      </c>
      <c r="C656" s="25">
        <v>51</v>
      </c>
      <c r="D656" s="25" t="s">
        <v>474</v>
      </c>
      <c r="E656" s="26"/>
      <c r="F656" s="27">
        <v>340681116603.74103</v>
      </c>
      <c r="G656" s="28">
        <f t="shared" si="14"/>
        <v>340681116603.74103</v>
      </c>
      <c r="J656" s="21"/>
      <c r="K656">
        <v>51</v>
      </c>
      <c r="L656" t="s">
        <v>474</v>
      </c>
      <c r="N656" s="21">
        <v>340681116603.74103</v>
      </c>
    </row>
    <row r="657" spans="2:14" hidden="1" x14ac:dyDescent="0.25">
      <c r="B657" t="s">
        <v>571</v>
      </c>
      <c r="C657" s="25">
        <v>5101</v>
      </c>
      <c r="D657" s="25" t="s">
        <v>475</v>
      </c>
      <c r="E657" s="26"/>
      <c r="F657" s="27">
        <v>264584425489.091</v>
      </c>
      <c r="G657" s="28">
        <f t="shared" si="14"/>
        <v>264584425489.091</v>
      </c>
      <c r="J657" s="21"/>
      <c r="K657">
        <v>5101</v>
      </c>
      <c r="L657" t="s">
        <v>475</v>
      </c>
      <c r="N657" s="21">
        <v>264584425489.091</v>
      </c>
    </row>
    <row r="658" spans="2:14" hidden="1" x14ac:dyDescent="0.25">
      <c r="B658" t="s">
        <v>571</v>
      </c>
      <c r="C658" s="25">
        <v>510101</v>
      </c>
      <c r="D658" s="25" t="s">
        <v>476</v>
      </c>
      <c r="E658" s="26"/>
      <c r="F658" s="27">
        <v>232716242013.091</v>
      </c>
      <c r="G658" s="28">
        <f t="shared" si="14"/>
        <v>232716242013.091</v>
      </c>
      <c r="J658" s="21"/>
      <c r="K658">
        <v>510101</v>
      </c>
      <c r="L658" t="s">
        <v>476</v>
      </c>
      <c r="N658" s="21">
        <v>232716242013.091</v>
      </c>
    </row>
    <row r="659" spans="2:14" hidden="1" x14ac:dyDescent="0.25">
      <c r="B659" t="s">
        <v>571</v>
      </c>
      <c r="C659" s="29">
        <v>51010101</v>
      </c>
      <c r="D659" s="29" t="s">
        <v>814</v>
      </c>
      <c r="E659" s="26">
        <v>9919823639</v>
      </c>
      <c r="F659" s="27"/>
      <c r="G659" s="28"/>
      <c r="J659" s="21"/>
      <c r="K659">
        <v>51010101</v>
      </c>
      <c r="L659" t="s">
        <v>814</v>
      </c>
      <c r="M659" s="21">
        <v>9919823639</v>
      </c>
    </row>
    <row r="660" spans="2:14" hidden="1" x14ac:dyDescent="0.25">
      <c r="B660" t="s">
        <v>571</v>
      </c>
      <c r="C660" s="29">
        <v>51010103</v>
      </c>
      <c r="D660" s="29" t="s">
        <v>477</v>
      </c>
      <c r="E660" s="35">
        <v>62398234056.091003</v>
      </c>
      <c r="F660" s="27"/>
      <c r="G660" s="28">
        <f t="shared" si="14"/>
        <v>62398234056.091003</v>
      </c>
      <c r="J660" s="21"/>
      <c r="K660">
        <v>51010103</v>
      </c>
      <c r="L660" t="s">
        <v>477</v>
      </c>
      <c r="M660" s="21">
        <v>62398234056.091003</v>
      </c>
    </row>
    <row r="661" spans="2:14" hidden="1" x14ac:dyDescent="0.25">
      <c r="B661" t="s">
        <v>571</v>
      </c>
      <c r="C661" s="29">
        <v>51010104</v>
      </c>
      <c r="D661" s="29" t="s">
        <v>815</v>
      </c>
      <c r="E661" s="35">
        <v>329118712</v>
      </c>
      <c r="F661" s="27"/>
      <c r="G661" s="28"/>
      <c r="J661" s="21"/>
      <c r="K661">
        <v>51010104</v>
      </c>
      <c r="L661" t="s">
        <v>815</v>
      </c>
      <c r="M661" s="21">
        <v>329118712</v>
      </c>
    </row>
    <row r="662" spans="2:14" hidden="1" x14ac:dyDescent="0.25">
      <c r="B662" t="s">
        <v>571</v>
      </c>
      <c r="C662" s="29">
        <v>51010105</v>
      </c>
      <c r="D662" s="29" t="s">
        <v>816</v>
      </c>
      <c r="E662" s="35">
        <v>420720221</v>
      </c>
      <c r="F662" s="27"/>
      <c r="G662" s="28"/>
      <c r="J662" s="21"/>
      <c r="K662">
        <v>51010105</v>
      </c>
      <c r="L662" t="s">
        <v>816</v>
      </c>
      <c r="M662" s="21">
        <v>420720221</v>
      </c>
    </row>
    <row r="663" spans="2:14" hidden="1" x14ac:dyDescent="0.25">
      <c r="B663" t="s">
        <v>571</v>
      </c>
      <c r="C663" s="29">
        <v>51010107</v>
      </c>
      <c r="D663" s="29" t="s">
        <v>817</v>
      </c>
      <c r="E663" s="35">
        <v>0</v>
      </c>
      <c r="F663" s="27"/>
      <c r="G663" s="28"/>
      <c r="J663" s="21"/>
      <c r="K663">
        <v>51010107</v>
      </c>
      <c r="L663" t="s">
        <v>817</v>
      </c>
      <c r="M663" s="21">
        <v>0</v>
      </c>
    </row>
    <row r="664" spans="2:14" hidden="1" x14ac:dyDescent="0.25">
      <c r="B664" t="s">
        <v>571</v>
      </c>
      <c r="C664" s="29">
        <v>51010108</v>
      </c>
      <c r="D664" s="29" t="s">
        <v>818</v>
      </c>
      <c r="E664" s="35">
        <v>57077036</v>
      </c>
      <c r="F664" s="27"/>
      <c r="G664" s="28"/>
      <c r="J664" s="21"/>
      <c r="K664">
        <v>51010108</v>
      </c>
      <c r="L664" t="s">
        <v>818</v>
      </c>
      <c r="M664" s="21">
        <v>57077036</v>
      </c>
    </row>
    <row r="665" spans="2:14" hidden="1" x14ac:dyDescent="0.25">
      <c r="B665" t="s">
        <v>571</v>
      </c>
      <c r="C665" s="29">
        <v>51010109</v>
      </c>
      <c r="D665" s="29" t="s">
        <v>819</v>
      </c>
      <c r="E665" s="35">
        <v>14473468</v>
      </c>
      <c r="F665" s="27"/>
      <c r="G665" s="28"/>
      <c r="J665" s="21"/>
      <c r="K665">
        <v>51010109</v>
      </c>
      <c r="L665" t="s">
        <v>819</v>
      </c>
      <c r="M665" s="21">
        <v>14473468</v>
      </c>
    </row>
    <row r="666" spans="2:14" hidden="1" x14ac:dyDescent="0.25">
      <c r="B666" t="s">
        <v>571</v>
      </c>
      <c r="C666" s="29">
        <v>51010110</v>
      </c>
      <c r="D666" s="29" t="s">
        <v>820</v>
      </c>
      <c r="E666" s="35">
        <v>54042705</v>
      </c>
      <c r="F666" s="27"/>
      <c r="G666" s="28"/>
      <c r="J666" s="21"/>
      <c r="K666">
        <v>51010110</v>
      </c>
      <c r="L666" t="s">
        <v>820</v>
      </c>
      <c r="M666" s="21">
        <v>54042705</v>
      </c>
    </row>
    <row r="667" spans="2:14" hidden="1" x14ac:dyDescent="0.25">
      <c r="B667" t="s">
        <v>571</v>
      </c>
      <c r="C667" s="29">
        <v>51010111</v>
      </c>
      <c r="D667" s="29" t="s">
        <v>821</v>
      </c>
      <c r="E667" s="35">
        <v>741918276</v>
      </c>
      <c r="F667" s="27"/>
      <c r="G667" s="28"/>
      <c r="J667" s="21"/>
      <c r="K667">
        <v>51010111</v>
      </c>
      <c r="L667" t="s">
        <v>821</v>
      </c>
      <c r="M667" s="21">
        <v>741918276</v>
      </c>
    </row>
    <row r="668" spans="2:14" hidden="1" x14ac:dyDescent="0.25">
      <c r="B668" t="s">
        <v>571</v>
      </c>
      <c r="C668" s="29">
        <v>51010118</v>
      </c>
      <c r="D668" s="29" t="s">
        <v>822</v>
      </c>
      <c r="E668" s="35">
        <v>12870349</v>
      </c>
      <c r="F668" s="27"/>
      <c r="G668" s="28"/>
      <c r="J668" s="21"/>
      <c r="K668">
        <v>51010118</v>
      </c>
      <c r="L668" t="s">
        <v>822</v>
      </c>
      <c r="M668" s="21">
        <v>12870349</v>
      </c>
    </row>
    <row r="669" spans="2:14" hidden="1" x14ac:dyDescent="0.25">
      <c r="B669" t="s">
        <v>571</v>
      </c>
      <c r="C669" s="29">
        <v>51010120</v>
      </c>
      <c r="D669" s="29" t="s">
        <v>823</v>
      </c>
      <c r="E669" s="35">
        <v>0</v>
      </c>
      <c r="F669" s="27"/>
      <c r="G669" s="28"/>
      <c r="J669" s="21"/>
      <c r="K669">
        <v>51010120</v>
      </c>
      <c r="L669" t="s">
        <v>823</v>
      </c>
      <c r="M669" s="21">
        <v>0</v>
      </c>
    </row>
    <row r="670" spans="2:14" hidden="1" x14ac:dyDescent="0.25">
      <c r="B670" t="s">
        <v>571</v>
      </c>
      <c r="C670" s="29">
        <v>51010121</v>
      </c>
      <c r="D670" s="29" t="s">
        <v>824</v>
      </c>
      <c r="E670" s="35">
        <v>6052123678</v>
      </c>
      <c r="F670" s="27"/>
      <c r="G670" s="28"/>
      <c r="J670" s="21"/>
      <c r="K670">
        <v>51010121</v>
      </c>
      <c r="L670" t="s">
        <v>824</v>
      </c>
      <c r="M670" s="21">
        <v>6052123678</v>
      </c>
    </row>
    <row r="671" spans="2:14" hidden="1" x14ac:dyDescent="0.25">
      <c r="B671" t="s">
        <v>571</v>
      </c>
      <c r="C671" s="29">
        <v>51010124</v>
      </c>
      <c r="D671" s="29" t="s">
        <v>478</v>
      </c>
      <c r="E671" s="30">
        <v>392570829</v>
      </c>
      <c r="F671" s="31"/>
      <c r="G671" s="28">
        <f t="shared" si="14"/>
        <v>392570829</v>
      </c>
      <c r="J671" s="21"/>
      <c r="K671">
        <v>51010124</v>
      </c>
      <c r="L671" t="s">
        <v>478</v>
      </c>
      <c r="M671" s="21">
        <v>392570829</v>
      </c>
    </row>
    <row r="672" spans="2:14" hidden="1" x14ac:dyDescent="0.25">
      <c r="B672" t="s">
        <v>571</v>
      </c>
      <c r="C672" s="29">
        <v>51010125</v>
      </c>
      <c r="D672" s="29" t="s">
        <v>479</v>
      </c>
      <c r="E672" s="30">
        <v>1314254365</v>
      </c>
      <c r="F672" s="31"/>
      <c r="G672" s="28">
        <f t="shared" si="14"/>
        <v>1314254365</v>
      </c>
      <c r="J672" s="21"/>
      <c r="K672">
        <v>51010125</v>
      </c>
      <c r="L672" t="s">
        <v>479</v>
      </c>
      <c r="M672" s="21">
        <v>1314254365</v>
      </c>
    </row>
    <row r="673" spans="2:14" hidden="1" x14ac:dyDescent="0.25">
      <c r="B673" t="s">
        <v>571</v>
      </c>
      <c r="C673" s="29">
        <v>51010126</v>
      </c>
      <c r="D673" s="29" t="s">
        <v>480</v>
      </c>
      <c r="E673" s="30">
        <v>1012500</v>
      </c>
      <c r="F673" s="31"/>
      <c r="G673" s="28">
        <f t="shared" si="14"/>
        <v>1012500</v>
      </c>
      <c r="J673" s="21"/>
      <c r="K673">
        <v>51010126</v>
      </c>
      <c r="L673" t="s">
        <v>480</v>
      </c>
      <c r="M673" s="21">
        <v>1012500</v>
      </c>
    </row>
    <row r="674" spans="2:14" hidden="1" x14ac:dyDescent="0.25">
      <c r="B674" t="s">
        <v>571</v>
      </c>
      <c r="C674" s="29">
        <v>51010129</v>
      </c>
      <c r="D674" s="29" t="s">
        <v>481</v>
      </c>
      <c r="E674" s="30">
        <v>0</v>
      </c>
      <c r="F674" s="31"/>
      <c r="G674" s="28">
        <f t="shared" si="14"/>
        <v>0</v>
      </c>
      <c r="J674" s="21"/>
      <c r="K674">
        <v>51010129</v>
      </c>
      <c r="L674" t="s">
        <v>481</v>
      </c>
      <c r="M674" s="21">
        <v>0</v>
      </c>
    </row>
    <row r="675" spans="2:14" hidden="1" x14ac:dyDescent="0.25">
      <c r="B675" t="s">
        <v>571</v>
      </c>
      <c r="C675" s="29">
        <v>51010130</v>
      </c>
      <c r="D675" s="29" t="s">
        <v>825</v>
      </c>
      <c r="E675" s="30">
        <v>83320627272</v>
      </c>
      <c r="F675" s="31"/>
      <c r="G675" s="28"/>
      <c r="J675" s="21"/>
      <c r="K675">
        <v>51010130</v>
      </c>
      <c r="L675" t="s">
        <v>825</v>
      </c>
      <c r="M675" s="21">
        <v>83320627272</v>
      </c>
    </row>
    <row r="676" spans="2:14" hidden="1" x14ac:dyDescent="0.25">
      <c r="B676" t="s">
        <v>571</v>
      </c>
      <c r="C676" s="29">
        <v>51010131</v>
      </c>
      <c r="D676" s="29" t="s">
        <v>826</v>
      </c>
      <c r="E676" s="30">
        <v>5509909300</v>
      </c>
      <c r="F676" s="31"/>
      <c r="G676" s="28"/>
      <c r="J676" s="21"/>
      <c r="K676">
        <v>51010131</v>
      </c>
      <c r="L676" t="s">
        <v>826</v>
      </c>
      <c r="M676" s="21">
        <v>5509909300</v>
      </c>
    </row>
    <row r="677" spans="2:14" hidden="1" x14ac:dyDescent="0.25">
      <c r="B677" t="s">
        <v>571</v>
      </c>
      <c r="C677" s="29">
        <v>51010132</v>
      </c>
      <c r="D677" s="29" t="s">
        <v>827</v>
      </c>
      <c r="E677" s="30">
        <v>62073996051</v>
      </c>
      <c r="F677" s="31"/>
      <c r="G677" s="28"/>
      <c r="J677" s="21"/>
      <c r="K677">
        <v>51010132</v>
      </c>
      <c r="L677" t="s">
        <v>827</v>
      </c>
      <c r="M677" s="21">
        <v>62073996051</v>
      </c>
    </row>
    <row r="678" spans="2:14" hidden="1" x14ac:dyDescent="0.25">
      <c r="B678" t="s">
        <v>571</v>
      </c>
      <c r="C678" s="29">
        <v>51010133</v>
      </c>
      <c r="D678" s="29" t="s">
        <v>828</v>
      </c>
      <c r="E678" s="30">
        <v>103469556</v>
      </c>
      <c r="F678" s="31"/>
      <c r="G678" s="28"/>
      <c r="J678" s="21"/>
      <c r="K678">
        <v>51010133</v>
      </c>
      <c r="L678" t="s">
        <v>828</v>
      </c>
      <c r="M678" s="21">
        <v>103469556</v>
      </c>
    </row>
    <row r="679" spans="2:14" hidden="1" x14ac:dyDescent="0.25">
      <c r="B679" t="s">
        <v>571</v>
      </c>
      <c r="C679" s="29">
        <v>510103</v>
      </c>
      <c r="D679" s="29" t="s">
        <v>829</v>
      </c>
      <c r="E679" s="30"/>
      <c r="F679" s="31">
        <v>817894987</v>
      </c>
      <c r="G679" s="28"/>
      <c r="J679" s="21"/>
      <c r="K679">
        <v>510103</v>
      </c>
      <c r="L679" t="s">
        <v>829</v>
      </c>
      <c r="N679" s="21">
        <v>817894987</v>
      </c>
    </row>
    <row r="680" spans="2:14" hidden="1" x14ac:dyDescent="0.25">
      <c r="B680" t="s">
        <v>571</v>
      </c>
      <c r="C680" s="29">
        <v>51010301</v>
      </c>
      <c r="D680" s="29" t="s">
        <v>830</v>
      </c>
      <c r="E680" s="30">
        <v>817894987</v>
      </c>
      <c r="F680" s="31"/>
      <c r="G680" s="28"/>
      <c r="J680" s="21"/>
      <c r="K680">
        <v>51010301</v>
      </c>
      <c r="L680" t="s">
        <v>830</v>
      </c>
      <c r="M680" s="21">
        <v>817894987</v>
      </c>
    </row>
    <row r="681" spans="2:14" hidden="1" x14ac:dyDescent="0.25">
      <c r="B681" t="s">
        <v>571</v>
      </c>
      <c r="C681" s="29">
        <v>510108</v>
      </c>
      <c r="D681" s="29" t="s">
        <v>822</v>
      </c>
      <c r="E681" s="30"/>
      <c r="F681" s="31">
        <v>400000</v>
      </c>
      <c r="G681" s="28"/>
      <c r="J681" s="21"/>
      <c r="K681">
        <v>510108</v>
      </c>
      <c r="L681" t="s">
        <v>822</v>
      </c>
      <c r="N681" s="21">
        <v>400000</v>
      </c>
    </row>
    <row r="682" spans="2:14" hidden="1" x14ac:dyDescent="0.25">
      <c r="B682" t="s">
        <v>571</v>
      </c>
      <c r="C682" s="29">
        <v>51010801</v>
      </c>
      <c r="D682" s="29" t="s">
        <v>831</v>
      </c>
      <c r="E682" s="30">
        <v>400000</v>
      </c>
      <c r="F682" s="31"/>
      <c r="G682" s="28"/>
      <c r="J682" s="21"/>
      <c r="K682">
        <v>51010801</v>
      </c>
      <c r="L682" t="s">
        <v>831</v>
      </c>
      <c r="M682" s="21">
        <v>400000</v>
      </c>
    </row>
    <row r="683" spans="2:14" hidden="1" x14ac:dyDescent="0.25">
      <c r="B683" t="s">
        <v>571</v>
      </c>
      <c r="C683" s="29">
        <v>510109</v>
      </c>
      <c r="D683" s="29" t="s">
        <v>832</v>
      </c>
      <c r="E683" s="30"/>
      <c r="F683" s="31">
        <v>127636</v>
      </c>
      <c r="G683" s="28"/>
      <c r="J683" s="21"/>
      <c r="K683">
        <v>510109</v>
      </c>
      <c r="L683" t="s">
        <v>832</v>
      </c>
      <c r="N683" s="21">
        <v>127636</v>
      </c>
    </row>
    <row r="684" spans="2:14" hidden="1" x14ac:dyDescent="0.25">
      <c r="B684" t="s">
        <v>571</v>
      </c>
      <c r="C684" s="29">
        <v>51010907</v>
      </c>
      <c r="D684" s="29" t="s">
        <v>833</v>
      </c>
      <c r="E684" s="30">
        <v>127636</v>
      </c>
      <c r="F684" s="31"/>
      <c r="G684" s="28"/>
      <c r="J684" s="21"/>
      <c r="K684">
        <v>51010907</v>
      </c>
      <c r="L684" t="s">
        <v>833</v>
      </c>
      <c r="M684" s="21">
        <v>127636</v>
      </c>
    </row>
    <row r="685" spans="2:14" hidden="1" x14ac:dyDescent="0.25">
      <c r="B685" t="s">
        <v>571</v>
      </c>
      <c r="C685" s="29">
        <v>510110</v>
      </c>
      <c r="D685" s="29" t="s">
        <v>834</v>
      </c>
      <c r="E685" s="30"/>
      <c r="F685" s="31">
        <v>177760853</v>
      </c>
      <c r="G685" s="28"/>
      <c r="J685" s="21"/>
      <c r="K685">
        <v>510110</v>
      </c>
      <c r="L685" t="s">
        <v>834</v>
      </c>
      <c r="N685" s="21">
        <v>177760853</v>
      </c>
    </row>
    <row r="686" spans="2:14" hidden="1" x14ac:dyDescent="0.25">
      <c r="B686" t="s">
        <v>571</v>
      </c>
      <c r="C686" s="29">
        <v>51011001</v>
      </c>
      <c r="D686" s="29" t="s">
        <v>835</v>
      </c>
      <c r="E686" s="30">
        <v>177760853</v>
      </c>
      <c r="F686" s="31"/>
      <c r="G686" s="28"/>
      <c r="J686" s="21"/>
      <c r="K686">
        <v>51011001</v>
      </c>
      <c r="L686" t="s">
        <v>835</v>
      </c>
      <c r="M686" s="21">
        <v>177760853</v>
      </c>
    </row>
    <row r="687" spans="2:14" hidden="1" x14ac:dyDescent="0.25">
      <c r="B687" t="s">
        <v>571</v>
      </c>
      <c r="C687" s="25">
        <v>510111</v>
      </c>
      <c r="D687" s="25" t="s">
        <v>482</v>
      </c>
      <c r="E687" s="27"/>
      <c r="F687" s="26">
        <v>30872000000</v>
      </c>
      <c r="G687" s="28">
        <f t="shared" si="14"/>
        <v>30872000000</v>
      </c>
      <c r="J687" s="21"/>
      <c r="K687">
        <v>510111</v>
      </c>
      <c r="L687" t="s">
        <v>482</v>
      </c>
      <c r="N687" s="21">
        <v>30872000000</v>
      </c>
    </row>
    <row r="688" spans="2:14" hidden="1" x14ac:dyDescent="0.25">
      <c r="B688" t="s">
        <v>571</v>
      </c>
      <c r="C688" s="29">
        <v>51011101</v>
      </c>
      <c r="D688" s="29" t="s">
        <v>483</v>
      </c>
      <c r="E688" s="35">
        <v>30872000000</v>
      </c>
      <c r="F688" s="27"/>
      <c r="G688" s="28">
        <f t="shared" si="14"/>
        <v>30872000000</v>
      </c>
      <c r="J688" s="21"/>
      <c r="K688">
        <v>51011101</v>
      </c>
      <c r="L688" t="s">
        <v>483</v>
      </c>
      <c r="M688" s="21">
        <v>30872000000</v>
      </c>
    </row>
    <row r="689" spans="2:14" hidden="1" x14ac:dyDescent="0.25">
      <c r="B689" t="s">
        <v>571</v>
      </c>
      <c r="C689" s="25">
        <v>5102</v>
      </c>
      <c r="D689" s="25" t="s">
        <v>484</v>
      </c>
      <c r="E689" s="27"/>
      <c r="F689" s="26">
        <v>54024927803.195</v>
      </c>
      <c r="G689" s="28">
        <f t="shared" si="14"/>
        <v>54024927803.195</v>
      </c>
      <c r="J689" s="21"/>
      <c r="K689">
        <v>5102</v>
      </c>
      <c r="L689" t="s">
        <v>484</v>
      </c>
      <c r="N689" s="21">
        <v>54024927803.195</v>
      </c>
    </row>
    <row r="690" spans="2:14" hidden="1" x14ac:dyDescent="0.25">
      <c r="B690" t="s">
        <v>571</v>
      </c>
      <c r="C690" s="25">
        <v>510201</v>
      </c>
      <c r="D690" s="25" t="s">
        <v>485</v>
      </c>
      <c r="E690" s="26"/>
      <c r="F690" s="27">
        <v>54024927803.195</v>
      </c>
      <c r="G690" s="28">
        <f t="shared" si="14"/>
        <v>54024927803.195</v>
      </c>
      <c r="J690" s="21"/>
      <c r="K690">
        <v>510201</v>
      </c>
      <c r="L690" t="s">
        <v>485</v>
      </c>
      <c r="N690" s="21">
        <v>54024927803.195</v>
      </c>
    </row>
    <row r="691" spans="2:14" hidden="1" x14ac:dyDescent="0.25">
      <c r="B691" t="s">
        <v>571</v>
      </c>
      <c r="C691" s="29">
        <v>51020102</v>
      </c>
      <c r="D691" s="29" t="s">
        <v>486</v>
      </c>
      <c r="E691" s="35">
        <v>1766100095.22</v>
      </c>
      <c r="F691" s="27"/>
      <c r="G691" s="28">
        <f t="shared" si="14"/>
        <v>1766100095.22</v>
      </c>
      <c r="J691" s="21"/>
      <c r="K691">
        <v>51020102</v>
      </c>
      <c r="L691" t="s">
        <v>486</v>
      </c>
      <c r="M691" s="21">
        <v>1766100095.22</v>
      </c>
    </row>
    <row r="692" spans="2:14" hidden="1" x14ac:dyDescent="0.25">
      <c r="B692" t="s">
        <v>571</v>
      </c>
      <c r="C692" s="29">
        <v>51020103</v>
      </c>
      <c r="D692" s="29" t="s">
        <v>487</v>
      </c>
      <c r="E692" s="30">
        <v>175809515.18200001</v>
      </c>
      <c r="F692" s="31"/>
      <c r="G692" s="28">
        <f t="shared" si="14"/>
        <v>175809515.18200001</v>
      </c>
      <c r="J692" s="21"/>
      <c r="K692">
        <v>51020103</v>
      </c>
      <c r="L692" t="s">
        <v>487</v>
      </c>
      <c r="M692" s="21">
        <v>175809515.18200001</v>
      </c>
    </row>
    <row r="693" spans="2:14" hidden="1" x14ac:dyDescent="0.25">
      <c r="B693" t="s">
        <v>571</v>
      </c>
      <c r="C693" s="29">
        <v>51020104</v>
      </c>
      <c r="D693" s="29" t="s">
        <v>836</v>
      </c>
      <c r="E693" s="30">
        <v>442273</v>
      </c>
      <c r="F693" s="31"/>
      <c r="G693" s="28"/>
      <c r="J693" s="21"/>
      <c r="K693">
        <v>51020104</v>
      </c>
      <c r="L693" t="s">
        <v>836</v>
      </c>
      <c r="M693" s="21">
        <v>442273</v>
      </c>
    </row>
    <row r="694" spans="2:14" hidden="1" x14ac:dyDescent="0.25">
      <c r="B694" t="s">
        <v>571</v>
      </c>
      <c r="C694" s="29">
        <v>51020105</v>
      </c>
      <c r="D694" s="29" t="s">
        <v>837</v>
      </c>
      <c r="E694" s="30">
        <v>32103187.272999998</v>
      </c>
      <c r="F694" s="31"/>
      <c r="G694" s="28"/>
      <c r="J694" s="21"/>
      <c r="K694">
        <v>51020105</v>
      </c>
      <c r="L694" t="s">
        <v>837</v>
      </c>
      <c r="M694" s="21">
        <v>32103187.272999998</v>
      </c>
    </row>
    <row r="695" spans="2:14" hidden="1" x14ac:dyDescent="0.25">
      <c r="B695" t="s">
        <v>571</v>
      </c>
      <c r="C695" s="29">
        <v>51020106</v>
      </c>
      <c r="D695" s="29" t="s">
        <v>838</v>
      </c>
      <c r="E695" s="30">
        <v>108144330.638</v>
      </c>
      <c r="F695" s="31"/>
      <c r="G695" s="28"/>
      <c r="J695" s="21"/>
      <c r="K695">
        <v>51020106</v>
      </c>
      <c r="L695" t="s">
        <v>838</v>
      </c>
      <c r="M695" s="21">
        <v>108144330.638</v>
      </c>
    </row>
    <row r="696" spans="2:14" hidden="1" x14ac:dyDescent="0.25">
      <c r="B696" t="s">
        <v>571</v>
      </c>
      <c r="C696" s="29">
        <v>51020107</v>
      </c>
      <c r="D696" s="29" t="s">
        <v>488</v>
      </c>
      <c r="E696" s="30">
        <v>321350816.45499998</v>
      </c>
      <c r="F696" s="31"/>
      <c r="G696" s="28">
        <f t="shared" si="14"/>
        <v>321350816.45499998</v>
      </c>
      <c r="J696" s="21"/>
      <c r="K696">
        <v>51020107</v>
      </c>
      <c r="L696" t="s">
        <v>488</v>
      </c>
      <c r="M696" s="21">
        <v>321350816.45499998</v>
      </c>
    </row>
    <row r="697" spans="2:14" hidden="1" x14ac:dyDescent="0.25">
      <c r="B697" t="s">
        <v>571</v>
      </c>
      <c r="C697" s="29">
        <v>51020108</v>
      </c>
      <c r="D697" s="29" t="s">
        <v>839</v>
      </c>
      <c r="E697" s="30">
        <v>1494545.274</v>
      </c>
      <c r="F697" s="31"/>
      <c r="G697" s="28"/>
      <c r="J697" s="21"/>
      <c r="K697">
        <v>51020108</v>
      </c>
      <c r="L697" t="s">
        <v>839</v>
      </c>
      <c r="M697" s="21">
        <v>1494545.274</v>
      </c>
    </row>
    <row r="698" spans="2:14" hidden="1" x14ac:dyDescent="0.25">
      <c r="B698" t="s">
        <v>571</v>
      </c>
      <c r="C698" s="29">
        <v>51020109</v>
      </c>
      <c r="D698" s="29" t="s">
        <v>840</v>
      </c>
      <c r="E698" s="30">
        <v>48094566.272</v>
      </c>
      <c r="F698" s="31"/>
      <c r="G698" s="28"/>
      <c r="J698" s="21"/>
      <c r="K698">
        <v>51020109</v>
      </c>
      <c r="L698" t="s">
        <v>840</v>
      </c>
      <c r="M698" s="21">
        <v>48094566.272</v>
      </c>
    </row>
    <row r="699" spans="2:14" hidden="1" x14ac:dyDescent="0.25">
      <c r="B699" t="s">
        <v>571</v>
      </c>
      <c r="C699" s="29">
        <v>51020110</v>
      </c>
      <c r="D699" s="29" t="s">
        <v>841</v>
      </c>
      <c r="E699" s="30">
        <v>21542204.267999999</v>
      </c>
      <c r="F699" s="31"/>
      <c r="G699" s="28"/>
      <c r="J699" s="21"/>
      <c r="K699">
        <v>51020110</v>
      </c>
      <c r="L699" t="s">
        <v>841</v>
      </c>
      <c r="M699" s="21">
        <v>21542204.267999999</v>
      </c>
    </row>
    <row r="700" spans="2:14" hidden="1" x14ac:dyDescent="0.25">
      <c r="B700" t="s">
        <v>571</v>
      </c>
      <c r="C700" s="29">
        <v>51020111</v>
      </c>
      <c r="D700" s="29" t="s">
        <v>842</v>
      </c>
      <c r="E700" s="30">
        <v>252426715.90900001</v>
      </c>
      <c r="F700" s="31"/>
      <c r="G700" s="28"/>
      <c r="J700" s="21"/>
      <c r="K700">
        <v>51020111</v>
      </c>
      <c r="L700" t="s">
        <v>842</v>
      </c>
      <c r="M700" s="21">
        <v>252426715.90900001</v>
      </c>
    </row>
    <row r="701" spans="2:14" hidden="1" x14ac:dyDescent="0.25">
      <c r="B701" t="s">
        <v>571</v>
      </c>
      <c r="C701" s="29">
        <v>51020112</v>
      </c>
      <c r="D701" s="29" t="s">
        <v>843</v>
      </c>
      <c r="E701" s="30">
        <v>377171977</v>
      </c>
      <c r="F701" s="31"/>
      <c r="G701" s="28"/>
      <c r="J701" s="21"/>
      <c r="K701">
        <v>51020112</v>
      </c>
      <c r="L701" t="s">
        <v>843</v>
      </c>
      <c r="M701" s="21">
        <v>377171977</v>
      </c>
    </row>
    <row r="702" spans="2:14" hidden="1" x14ac:dyDescent="0.25">
      <c r="B702" t="s">
        <v>571</v>
      </c>
      <c r="C702" s="29">
        <v>51020113</v>
      </c>
      <c r="D702" s="29" t="s">
        <v>489</v>
      </c>
      <c r="E702" s="30">
        <v>128063782.817</v>
      </c>
      <c r="F702" s="31"/>
      <c r="G702" s="28">
        <f t="shared" si="14"/>
        <v>128063782.817</v>
      </c>
      <c r="J702" s="21"/>
      <c r="K702">
        <v>51020113</v>
      </c>
      <c r="L702" t="s">
        <v>489</v>
      </c>
      <c r="M702" s="21">
        <v>128063782.817</v>
      </c>
    </row>
    <row r="703" spans="2:14" hidden="1" x14ac:dyDescent="0.25">
      <c r="B703" t="s">
        <v>571</v>
      </c>
      <c r="C703" s="29">
        <v>51020114</v>
      </c>
      <c r="D703" s="29" t="s">
        <v>490</v>
      </c>
      <c r="E703" s="30">
        <v>68115627.726999998</v>
      </c>
      <c r="F703" s="31"/>
      <c r="G703" s="28">
        <f t="shared" si="14"/>
        <v>68115627.726999998</v>
      </c>
      <c r="J703" s="21"/>
      <c r="K703">
        <v>51020114</v>
      </c>
      <c r="L703" t="s">
        <v>490</v>
      </c>
      <c r="M703" s="21">
        <v>68115627.726999998</v>
      </c>
    </row>
    <row r="704" spans="2:14" hidden="1" x14ac:dyDescent="0.25">
      <c r="B704" t="s">
        <v>571</v>
      </c>
      <c r="C704" s="29">
        <v>51020115</v>
      </c>
      <c r="D704" s="29" t="s">
        <v>844</v>
      </c>
      <c r="E704" s="30">
        <v>19394118.090999998</v>
      </c>
      <c r="F704" s="31"/>
      <c r="G704" s="28"/>
      <c r="J704" s="21"/>
      <c r="K704">
        <v>51020115</v>
      </c>
      <c r="L704" t="s">
        <v>844</v>
      </c>
      <c r="M704" s="21">
        <v>19394118.090999998</v>
      </c>
    </row>
    <row r="705" spans="2:13" hidden="1" x14ac:dyDescent="0.25">
      <c r="B705" t="s">
        <v>571</v>
      </c>
      <c r="C705" s="29">
        <v>51020119</v>
      </c>
      <c r="D705" s="29" t="s">
        <v>845</v>
      </c>
      <c r="E705" s="30">
        <v>164865140.36199999</v>
      </c>
      <c r="F705" s="31"/>
      <c r="G705" s="28"/>
      <c r="J705" s="21"/>
      <c r="K705">
        <v>51020119</v>
      </c>
      <c r="L705" t="s">
        <v>845</v>
      </c>
      <c r="M705" s="21">
        <v>164865140.36199999</v>
      </c>
    </row>
    <row r="706" spans="2:13" hidden="1" x14ac:dyDescent="0.25">
      <c r="B706" t="s">
        <v>571</v>
      </c>
      <c r="C706" s="29">
        <v>51020120</v>
      </c>
      <c r="D706" s="29" t="s">
        <v>491</v>
      </c>
      <c r="E706" s="30">
        <v>80097095</v>
      </c>
      <c r="F706" s="31"/>
      <c r="G706" s="28">
        <f t="shared" si="14"/>
        <v>80097095</v>
      </c>
      <c r="J706" s="21"/>
      <c r="K706">
        <v>51020120</v>
      </c>
      <c r="L706" t="s">
        <v>491</v>
      </c>
      <c r="M706" s="21">
        <v>80097095</v>
      </c>
    </row>
    <row r="707" spans="2:13" hidden="1" x14ac:dyDescent="0.25">
      <c r="B707" t="s">
        <v>571</v>
      </c>
      <c r="C707" s="29">
        <v>51020122</v>
      </c>
      <c r="D707" s="29" t="s">
        <v>492</v>
      </c>
      <c r="E707" s="30">
        <v>60654764.560999997</v>
      </c>
      <c r="F707" s="31"/>
      <c r="G707" s="28">
        <f t="shared" si="14"/>
        <v>60654764.560999997</v>
      </c>
      <c r="J707" s="21"/>
      <c r="K707">
        <v>51020122</v>
      </c>
      <c r="L707" t="s">
        <v>492</v>
      </c>
      <c r="M707" s="21">
        <v>60654764.560999997</v>
      </c>
    </row>
    <row r="708" spans="2:13" hidden="1" x14ac:dyDescent="0.25">
      <c r="B708" t="s">
        <v>571</v>
      </c>
      <c r="C708" s="29">
        <v>51020123</v>
      </c>
      <c r="D708" s="29" t="s">
        <v>846</v>
      </c>
      <c r="E708" s="30">
        <v>250458099.472</v>
      </c>
      <c r="F708" s="31"/>
      <c r="G708" s="28"/>
      <c r="J708" s="21"/>
      <c r="K708">
        <v>51020123</v>
      </c>
      <c r="L708" t="s">
        <v>846</v>
      </c>
      <c r="M708" s="21">
        <v>250458099.472</v>
      </c>
    </row>
    <row r="709" spans="2:13" hidden="1" x14ac:dyDescent="0.25">
      <c r="B709" t="s">
        <v>571</v>
      </c>
      <c r="C709" s="29">
        <v>51020124</v>
      </c>
      <c r="D709" s="29" t="s">
        <v>493</v>
      </c>
      <c r="E709" s="30">
        <v>170531242.36500001</v>
      </c>
      <c r="F709" s="31"/>
      <c r="G709" s="28">
        <f t="shared" si="14"/>
        <v>170531242.36500001</v>
      </c>
      <c r="J709" s="21"/>
      <c r="K709">
        <v>51020124</v>
      </c>
      <c r="L709" t="s">
        <v>493</v>
      </c>
      <c r="M709" s="21">
        <v>170531242.36500001</v>
      </c>
    </row>
    <row r="710" spans="2:13" hidden="1" x14ac:dyDescent="0.25">
      <c r="B710" t="s">
        <v>571</v>
      </c>
      <c r="C710" s="29">
        <v>51020125</v>
      </c>
      <c r="D710" s="29" t="s">
        <v>847</v>
      </c>
      <c r="E710" s="30">
        <v>34923098</v>
      </c>
      <c r="F710" s="31"/>
      <c r="G710" s="28"/>
      <c r="J710" s="21"/>
      <c r="K710">
        <v>51020125</v>
      </c>
      <c r="L710" t="s">
        <v>847</v>
      </c>
      <c r="M710" s="21">
        <v>34923098</v>
      </c>
    </row>
    <row r="711" spans="2:13" hidden="1" x14ac:dyDescent="0.25">
      <c r="B711" t="s">
        <v>571</v>
      </c>
      <c r="C711" s="29">
        <v>51020126</v>
      </c>
      <c r="D711" s="29" t="s">
        <v>848</v>
      </c>
      <c r="E711" s="30">
        <v>119966834.04000001</v>
      </c>
      <c r="F711" s="31"/>
      <c r="G711" s="28"/>
      <c r="J711" s="21"/>
      <c r="K711">
        <v>51020126</v>
      </c>
      <c r="L711" t="s">
        <v>848</v>
      </c>
      <c r="M711" s="21">
        <v>119966834.04000001</v>
      </c>
    </row>
    <row r="712" spans="2:13" hidden="1" x14ac:dyDescent="0.25">
      <c r="B712" t="s">
        <v>571</v>
      </c>
      <c r="C712" s="29">
        <v>51020127</v>
      </c>
      <c r="D712" s="29" t="s">
        <v>849</v>
      </c>
      <c r="E712" s="30">
        <v>13797</v>
      </c>
      <c r="F712" s="31"/>
      <c r="G712" s="28"/>
      <c r="J712" s="21"/>
      <c r="K712">
        <v>51020127</v>
      </c>
      <c r="L712" t="s">
        <v>849</v>
      </c>
      <c r="M712" s="21">
        <v>13797</v>
      </c>
    </row>
    <row r="713" spans="2:13" hidden="1" x14ac:dyDescent="0.25">
      <c r="B713" t="s">
        <v>571</v>
      </c>
      <c r="C713" s="29">
        <v>51020128</v>
      </c>
      <c r="D713" s="29" t="s">
        <v>850</v>
      </c>
      <c r="E713" s="30">
        <v>11174547</v>
      </c>
      <c r="F713" s="31"/>
      <c r="G713" s="28"/>
      <c r="J713" s="21"/>
      <c r="K713">
        <v>51020128</v>
      </c>
      <c r="L713" t="s">
        <v>850</v>
      </c>
      <c r="M713" s="21">
        <v>11174547</v>
      </c>
    </row>
    <row r="714" spans="2:13" hidden="1" x14ac:dyDescent="0.25">
      <c r="B714" t="s">
        <v>571</v>
      </c>
      <c r="C714" s="29">
        <v>51020129</v>
      </c>
      <c r="D714" s="29" t="s">
        <v>851</v>
      </c>
      <c r="E714" s="30">
        <v>36400000</v>
      </c>
      <c r="F714" s="31"/>
      <c r="G714" s="28"/>
      <c r="J714" s="21"/>
      <c r="K714">
        <v>51020129</v>
      </c>
      <c r="L714" t="s">
        <v>851</v>
      </c>
      <c r="M714" s="21">
        <v>36400000</v>
      </c>
    </row>
    <row r="715" spans="2:13" hidden="1" x14ac:dyDescent="0.25">
      <c r="B715" t="s">
        <v>571</v>
      </c>
      <c r="C715" s="29">
        <v>51020130</v>
      </c>
      <c r="D715" s="29" t="s">
        <v>494</v>
      </c>
      <c r="E715" s="30">
        <v>1413232796</v>
      </c>
      <c r="F715" s="31"/>
      <c r="G715" s="28">
        <f t="shared" si="14"/>
        <v>1413232796</v>
      </c>
      <c r="J715" s="21"/>
      <c r="K715">
        <v>51020130</v>
      </c>
      <c r="L715" t="s">
        <v>494</v>
      </c>
      <c r="M715" s="21">
        <v>1413232796</v>
      </c>
    </row>
    <row r="716" spans="2:13" hidden="1" x14ac:dyDescent="0.25">
      <c r="B716" t="s">
        <v>571</v>
      </c>
      <c r="C716" s="29">
        <v>51020131</v>
      </c>
      <c r="D716" s="29" t="s">
        <v>852</v>
      </c>
      <c r="E716" s="30">
        <v>636364</v>
      </c>
      <c r="F716" s="31"/>
      <c r="G716" s="28"/>
      <c r="J716" s="21"/>
      <c r="K716">
        <v>51020131</v>
      </c>
      <c r="L716" t="s">
        <v>852</v>
      </c>
      <c r="M716" s="21">
        <v>636364</v>
      </c>
    </row>
    <row r="717" spans="2:13" hidden="1" x14ac:dyDescent="0.25">
      <c r="B717" t="s">
        <v>571</v>
      </c>
      <c r="C717" s="29">
        <v>51020132</v>
      </c>
      <c r="D717" s="29" t="s">
        <v>495</v>
      </c>
      <c r="E717" s="30">
        <v>1117431712.273</v>
      </c>
      <c r="F717" s="31"/>
      <c r="G717" s="28">
        <f t="shared" si="14"/>
        <v>1117431712.273</v>
      </c>
      <c r="J717" s="21"/>
      <c r="K717">
        <v>51020132</v>
      </c>
      <c r="L717" t="s">
        <v>495</v>
      </c>
      <c r="M717" s="21">
        <v>1117431712.273</v>
      </c>
    </row>
    <row r="718" spans="2:13" hidden="1" x14ac:dyDescent="0.25">
      <c r="B718" t="s">
        <v>571</v>
      </c>
      <c r="C718" s="29">
        <v>51020133</v>
      </c>
      <c r="D718" s="29" t="s">
        <v>853</v>
      </c>
      <c r="E718" s="30">
        <v>1620995</v>
      </c>
      <c r="F718" s="31"/>
      <c r="G718" s="28"/>
      <c r="J718" s="21"/>
      <c r="K718">
        <v>51020133</v>
      </c>
      <c r="L718" t="s">
        <v>853</v>
      </c>
      <c r="M718" s="21">
        <v>1620995</v>
      </c>
    </row>
    <row r="719" spans="2:13" hidden="1" x14ac:dyDescent="0.25">
      <c r="B719" t="s">
        <v>571</v>
      </c>
      <c r="C719" s="29">
        <v>51020134</v>
      </c>
      <c r="D719" s="29" t="s">
        <v>854</v>
      </c>
      <c r="E719" s="30">
        <v>11880512</v>
      </c>
      <c r="F719" s="31"/>
      <c r="G719" s="28"/>
      <c r="J719" s="21"/>
      <c r="K719">
        <v>51020134</v>
      </c>
      <c r="L719" t="s">
        <v>854</v>
      </c>
      <c r="M719" s="21">
        <v>11880512</v>
      </c>
    </row>
    <row r="720" spans="2:13" hidden="1" x14ac:dyDescent="0.25">
      <c r="B720" t="s">
        <v>571</v>
      </c>
      <c r="C720" s="29">
        <v>51020136</v>
      </c>
      <c r="D720" s="29" t="s">
        <v>855</v>
      </c>
      <c r="E720" s="30">
        <v>19090908</v>
      </c>
      <c r="F720" s="31"/>
      <c r="G720" s="28"/>
      <c r="J720" s="21"/>
      <c r="K720">
        <v>51020136</v>
      </c>
      <c r="L720" t="s">
        <v>855</v>
      </c>
      <c r="M720" s="21">
        <v>19090908</v>
      </c>
    </row>
    <row r="721" spans="2:13" hidden="1" x14ac:dyDescent="0.25">
      <c r="B721" t="s">
        <v>571</v>
      </c>
      <c r="C721" s="29">
        <v>51020140</v>
      </c>
      <c r="D721" s="29" t="s">
        <v>856</v>
      </c>
      <c r="E721" s="30">
        <v>1815981.818</v>
      </c>
      <c r="F721" s="31"/>
      <c r="G721" s="28"/>
      <c r="J721" s="21"/>
      <c r="K721">
        <v>51020140</v>
      </c>
      <c r="L721" t="s">
        <v>856</v>
      </c>
      <c r="M721" s="21">
        <v>1815981.818</v>
      </c>
    </row>
    <row r="722" spans="2:13" hidden="1" x14ac:dyDescent="0.25">
      <c r="B722" t="s">
        <v>571</v>
      </c>
      <c r="C722" s="29">
        <v>51020141</v>
      </c>
      <c r="D722" s="29" t="s">
        <v>857</v>
      </c>
      <c r="E722" s="30">
        <v>4878665.818</v>
      </c>
      <c r="F722" s="31"/>
      <c r="G722" s="28"/>
      <c r="J722" s="21"/>
      <c r="K722">
        <v>51020141</v>
      </c>
      <c r="L722" t="s">
        <v>857</v>
      </c>
      <c r="M722" s="21">
        <v>4878665.818</v>
      </c>
    </row>
    <row r="723" spans="2:13" hidden="1" x14ac:dyDescent="0.25">
      <c r="B723" t="s">
        <v>571</v>
      </c>
      <c r="C723" s="29">
        <v>51020143</v>
      </c>
      <c r="D723" s="29" t="s">
        <v>858</v>
      </c>
      <c r="E723" s="30">
        <v>900745985</v>
      </c>
      <c r="F723" s="31"/>
      <c r="G723" s="28"/>
      <c r="J723" s="21"/>
      <c r="K723">
        <v>51020143</v>
      </c>
      <c r="L723" t="s">
        <v>858</v>
      </c>
      <c r="M723" s="21">
        <v>900745985</v>
      </c>
    </row>
    <row r="724" spans="2:13" hidden="1" x14ac:dyDescent="0.25">
      <c r="B724" t="s">
        <v>571</v>
      </c>
      <c r="C724" s="29">
        <v>51020144</v>
      </c>
      <c r="D724" s="29" t="s">
        <v>859</v>
      </c>
      <c r="E724" s="30">
        <v>25194814</v>
      </c>
      <c r="F724" s="31"/>
      <c r="G724" s="28"/>
      <c r="J724" s="21"/>
      <c r="K724">
        <v>51020144</v>
      </c>
      <c r="L724" t="s">
        <v>859</v>
      </c>
      <c r="M724" s="21">
        <v>25194814</v>
      </c>
    </row>
    <row r="725" spans="2:13" hidden="1" x14ac:dyDescent="0.25">
      <c r="B725" t="s">
        <v>571</v>
      </c>
      <c r="C725" s="29">
        <v>51020145</v>
      </c>
      <c r="D725" s="29" t="s">
        <v>860</v>
      </c>
      <c r="E725" s="30">
        <v>8948049.4379999992</v>
      </c>
      <c r="F725" s="31"/>
      <c r="G725" s="28"/>
      <c r="J725" s="21"/>
      <c r="K725">
        <v>51020145</v>
      </c>
      <c r="L725" t="s">
        <v>860</v>
      </c>
      <c r="M725" s="21">
        <v>8948049.4379999992</v>
      </c>
    </row>
    <row r="726" spans="2:13" hidden="1" x14ac:dyDescent="0.25">
      <c r="B726" t="s">
        <v>571</v>
      </c>
      <c r="C726" s="29">
        <v>51020148</v>
      </c>
      <c r="D726" s="29" t="s">
        <v>861</v>
      </c>
      <c r="E726" s="30">
        <v>878180.54500000004</v>
      </c>
      <c r="F726" s="31"/>
      <c r="G726" s="28"/>
      <c r="J726" s="21"/>
      <c r="K726">
        <v>51020148</v>
      </c>
      <c r="L726" t="s">
        <v>861</v>
      </c>
      <c r="M726" s="21">
        <v>878180.54500000004</v>
      </c>
    </row>
    <row r="727" spans="2:13" hidden="1" x14ac:dyDescent="0.25">
      <c r="B727" t="s">
        <v>571</v>
      </c>
      <c r="C727" s="29">
        <v>51020149</v>
      </c>
      <c r="D727" s="29" t="s">
        <v>862</v>
      </c>
      <c r="E727" s="30">
        <v>62381108.002999999</v>
      </c>
      <c r="F727" s="31"/>
      <c r="G727" s="28"/>
      <c r="J727" s="21"/>
      <c r="K727">
        <v>51020149</v>
      </c>
      <c r="L727" t="s">
        <v>862</v>
      </c>
      <c r="M727" s="21">
        <v>62381108.002999999</v>
      </c>
    </row>
    <row r="728" spans="2:13" hidden="1" x14ac:dyDescent="0.25">
      <c r="B728" t="s">
        <v>571</v>
      </c>
      <c r="C728" s="29">
        <v>51020150</v>
      </c>
      <c r="D728" s="29" t="s">
        <v>496</v>
      </c>
      <c r="E728" s="30">
        <v>448875075.727</v>
      </c>
      <c r="F728" s="31"/>
      <c r="G728" s="28">
        <f t="shared" si="14"/>
        <v>448875075.727</v>
      </c>
      <c r="J728" s="21"/>
      <c r="K728">
        <v>51020150</v>
      </c>
      <c r="L728" t="s">
        <v>496</v>
      </c>
      <c r="M728" s="21">
        <v>448875075.727</v>
      </c>
    </row>
    <row r="729" spans="2:13" hidden="1" x14ac:dyDescent="0.25">
      <c r="B729" t="s">
        <v>571</v>
      </c>
      <c r="C729" s="29">
        <v>51020151</v>
      </c>
      <c r="D729" s="29" t="s">
        <v>863</v>
      </c>
      <c r="E729" s="30">
        <v>1685817577</v>
      </c>
      <c r="F729" s="31"/>
      <c r="G729" s="28"/>
      <c r="J729" s="21"/>
      <c r="K729">
        <v>51020151</v>
      </c>
      <c r="L729" t="s">
        <v>863</v>
      </c>
      <c r="M729" s="21">
        <v>1685817577</v>
      </c>
    </row>
    <row r="730" spans="2:13" hidden="1" x14ac:dyDescent="0.25">
      <c r="B730" t="s">
        <v>571</v>
      </c>
      <c r="C730" s="29">
        <v>51020152</v>
      </c>
      <c r="D730" s="29" t="s">
        <v>864</v>
      </c>
      <c r="E730" s="30">
        <v>37019161.181999996</v>
      </c>
      <c r="F730" s="31"/>
      <c r="G730" s="28"/>
      <c r="J730" s="21"/>
      <c r="K730">
        <v>51020152</v>
      </c>
      <c r="L730" t="s">
        <v>864</v>
      </c>
      <c r="M730" s="21">
        <v>37019161.181999996</v>
      </c>
    </row>
    <row r="731" spans="2:13" hidden="1" x14ac:dyDescent="0.25">
      <c r="B731" t="s">
        <v>571</v>
      </c>
      <c r="C731" s="29">
        <v>51020153</v>
      </c>
      <c r="D731" s="29" t="s">
        <v>865</v>
      </c>
      <c r="E731" s="30">
        <v>19693798</v>
      </c>
      <c r="F731" s="31"/>
      <c r="G731" s="28"/>
      <c r="J731" s="21"/>
      <c r="K731">
        <v>51020153</v>
      </c>
      <c r="L731" t="s">
        <v>865</v>
      </c>
      <c r="M731" s="21">
        <v>19693798</v>
      </c>
    </row>
    <row r="732" spans="2:13" hidden="1" x14ac:dyDescent="0.25">
      <c r="B732" t="s">
        <v>571</v>
      </c>
      <c r="C732" s="29">
        <v>51020154</v>
      </c>
      <c r="D732" s="29" t="s">
        <v>866</v>
      </c>
      <c r="E732" s="30">
        <v>21818277</v>
      </c>
      <c r="F732" s="31"/>
      <c r="G732" s="28"/>
      <c r="J732" s="21"/>
      <c r="K732">
        <v>51020154</v>
      </c>
      <c r="L732" t="s">
        <v>866</v>
      </c>
      <c r="M732" s="21">
        <v>21818277</v>
      </c>
    </row>
    <row r="733" spans="2:13" hidden="1" x14ac:dyDescent="0.25">
      <c r="B733" t="s">
        <v>571</v>
      </c>
      <c r="C733" s="29">
        <v>51020155</v>
      </c>
      <c r="D733" s="29" t="s">
        <v>497</v>
      </c>
      <c r="E733" s="30">
        <v>20966140404.918999</v>
      </c>
      <c r="F733" s="31"/>
      <c r="G733" s="28">
        <f t="shared" si="14"/>
        <v>20966140404.918999</v>
      </c>
      <c r="J733" s="21"/>
      <c r="K733">
        <v>51020155</v>
      </c>
      <c r="L733" t="s">
        <v>497</v>
      </c>
      <c r="M733" s="21">
        <v>20966140404.918999</v>
      </c>
    </row>
    <row r="734" spans="2:13" hidden="1" x14ac:dyDescent="0.25">
      <c r="B734" t="s">
        <v>571</v>
      </c>
      <c r="C734" s="29">
        <v>51020156</v>
      </c>
      <c r="D734" s="29" t="s">
        <v>867</v>
      </c>
      <c r="E734" s="30">
        <v>869738386</v>
      </c>
      <c r="F734" s="31"/>
      <c r="G734" s="28"/>
      <c r="J734" s="21"/>
      <c r="K734">
        <v>51020156</v>
      </c>
      <c r="L734" t="s">
        <v>867</v>
      </c>
      <c r="M734" s="21">
        <v>869738386</v>
      </c>
    </row>
    <row r="735" spans="2:13" hidden="1" x14ac:dyDescent="0.25">
      <c r="B735" t="s">
        <v>571</v>
      </c>
      <c r="C735" s="29">
        <v>51020157</v>
      </c>
      <c r="D735" s="29" t="s">
        <v>868</v>
      </c>
      <c r="E735" s="30">
        <v>143064973.36399999</v>
      </c>
      <c r="F735" s="31"/>
      <c r="G735" s="28"/>
      <c r="J735" s="21"/>
      <c r="K735">
        <v>51020157</v>
      </c>
      <c r="L735" t="s">
        <v>868</v>
      </c>
      <c r="M735" s="21">
        <v>143064973.36399999</v>
      </c>
    </row>
    <row r="736" spans="2:13" hidden="1" x14ac:dyDescent="0.25">
      <c r="B736" t="s">
        <v>571</v>
      </c>
      <c r="C736" s="29">
        <v>51020158</v>
      </c>
      <c r="D736" s="29" t="s">
        <v>869</v>
      </c>
      <c r="E736" s="30">
        <v>111889173</v>
      </c>
      <c r="F736" s="31"/>
      <c r="G736" s="28"/>
      <c r="J736" s="21"/>
      <c r="K736">
        <v>51020158</v>
      </c>
      <c r="L736" t="s">
        <v>869</v>
      </c>
      <c r="M736" s="21">
        <v>111889173</v>
      </c>
    </row>
    <row r="737" spans="2:13" hidden="1" x14ac:dyDescent="0.25">
      <c r="B737" t="s">
        <v>571</v>
      </c>
      <c r="C737" s="29">
        <v>51020159</v>
      </c>
      <c r="D737" s="29" t="s">
        <v>870</v>
      </c>
      <c r="E737" s="30">
        <v>27634907</v>
      </c>
      <c r="F737" s="31"/>
      <c r="G737" s="28"/>
      <c r="J737" s="21"/>
      <c r="K737">
        <v>51020159</v>
      </c>
      <c r="L737" t="s">
        <v>870</v>
      </c>
      <c r="M737" s="21">
        <v>27634907</v>
      </c>
    </row>
    <row r="738" spans="2:13" hidden="1" x14ac:dyDescent="0.25">
      <c r="B738" t="s">
        <v>571</v>
      </c>
      <c r="C738" s="29">
        <v>51020160</v>
      </c>
      <c r="D738" s="29" t="s">
        <v>871</v>
      </c>
      <c r="E738" s="30">
        <v>130263440.36399999</v>
      </c>
      <c r="F738" s="31"/>
      <c r="G738" s="28"/>
      <c r="J738" s="21"/>
      <c r="K738">
        <v>51020160</v>
      </c>
      <c r="L738" t="s">
        <v>871</v>
      </c>
      <c r="M738" s="21">
        <v>130263440.36399999</v>
      </c>
    </row>
    <row r="739" spans="2:13" hidden="1" x14ac:dyDescent="0.25">
      <c r="B739" t="s">
        <v>571</v>
      </c>
      <c r="C739" s="29">
        <v>51020161</v>
      </c>
      <c r="D739" s="29" t="s">
        <v>872</v>
      </c>
      <c r="E739" s="30">
        <v>812980172</v>
      </c>
      <c r="F739" s="31"/>
      <c r="G739" s="28"/>
      <c r="J739" s="21"/>
      <c r="K739">
        <v>51020161</v>
      </c>
      <c r="L739" t="s">
        <v>872</v>
      </c>
      <c r="M739" s="21">
        <v>812980172</v>
      </c>
    </row>
    <row r="740" spans="2:13" hidden="1" x14ac:dyDescent="0.25">
      <c r="B740" t="s">
        <v>571</v>
      </c>
      <c r="C740" s="29">
        <v>51020162</v>
      </c>
      <c r="D740" s="29" t="s">
        <v>873</v>
      </c>
      <c r="E740" s="30">
        <v>38726814</v>
      </c>
      <c r="F740" s="31"/>
      <c r="G740" s="28"/>
      <c r="J740" s="21"/>
      <c r="K740">
        <v>51020162</v>
      </c>
      <c r="L740" t="s">
        <v>873</v>
      </c>
      <c r="M740" s="21">
        <v>38726814</v>
      </c>
    </row>
    <row r="741" spans="2:13" hidden="1" x14ac:dyDescent="0.25">
      <c r="B741" t="s">
        <v>571</v>
      </c>
      <c r="C741" s="29">
        <v>51020163</v>
      </c>
      <c r="D741" s="29" t="s">
        <v>874</v>
      </c>
      <c r="E741" s="30">
        <v>443337809</v>
      </c>
      <c r="F741" s="31"/>
      <c r="G741" s="28"/>
      <c r="J741" s="21"/>
      <c r="K741">
        <v>51020163</v>
      </c>
      <c r="L741" t="s">
        <v>874</v>
      </c>
      <c r="M741" s="21">
        <v>443337809</v>
      </c>
    </row>
    <row r="742" spans="2:13" hidden="1" x14ac:dyDescent="0.25">
      <c r="B742" t="s">
        <v>571</v>
      </c>
      <c r="C742" s="29">
        <v>51020165</v>
      </c>
      <c r="D742" s="29" t="s">
        <v>875</v>
      </c>
      <c r="E742" s="30">
        <v>64262735</v>
      </c>
      <c r="F742" s="31"/>
      <c r="G742" s="28"/>
      <c r="J742" s="21"/>
      <c r="K742">
        <v>51020165</v>
      </c>
      <c r="L742" t="s">
        <v>875</v>
      </c>
      <c r="M742" s="21">
        <v>64262735</v>
      </c>
    </row>
    <row r="743" spans="2:13" hidden="1" x14ac:dyDescent="0.25">
      <c r="B743" t="s">
        <v>571</v>
      </c>
      <c r="C743" s="29">
        <v>51020166</v>
      </c>
      <c r="D743" s="29" t="s">
        <v>498</v>
      </c>
      <c r="E743" s="30">
        <v>1050296921</v>
      </c>
      <c r="F743" s="31"/>
      <c r="G743" s="28">
        <f t="shared" si="14"/>
        <v>1050296921</v>
      </c>
      <c r="J743" s="21"/>
      <c r="K743">
        <v>51020166</v>
      </c>
      <c r="L743" t="s">
        <v>498</v>
      </c>
      <c r="M743" s="21">
        <v>1050296921</v>
      </c>
    </row>
    <row r="744" spans="2:13" hidden="1" x14ac:dyDescent="0.25">
      <c r="B744" t="s">
        <v>571</v>
      </c>
      <c r="C744" s="29">
        <v>51020167</v>
      </c>
      <c r="D744" s="29" t="s">
        <v>876</v>
      </c>
      <c r="E744" s="30">
        <v>11102882027</v>
      </c>
      <c r="F744" s="31"/>
      <c r="G744" s="28"/>
      <c r="J744" s="21"/>
      <c r="K744">
        <v>51020167</v>
      </c>
      <c r="L744" t="s">
        <v>876</v>
      </c>
      <c r="M744" s="21">
        <v>11102882027</v>
      </c>
    </row>
    <row r="745" spans="2:13" hidden="1" x14ac:dyDescent="0.25">
      <c r="B745" t="s">
        <v>571</v>
      </c>
      <c r="C745" s="29">
        <v>51020171</v>
      </c>
      <c r="D745" s="29" t="s">
        <v>877</v>
      </c>
      <c r="E745" s="30">
        <v>5633470</v>
      </c>
      <c r="F745" s="31"/>
      <c r="G745" s="28"/>
      <c r="J745" s="21"/>
      <c r="K745">
        <v>51020171</v>
      </c>
      <c r="L745" t="s">
        <v>877</v>
      </c>
      <c r="M745" s="21">
        <v>5633470</v>
      </c>
    </row>
    <row r="746" spans="2:13" hidden="1" x14ac:dyDescent="0.25">
      <c r="B746" t="s">
        <v>571</v>
      </c>
      <c r="C746" s="29">
        <v>51020172</v>
      </c>
      <c r="D746" s="29" t="s">
        <v>878</v>
      </c>
      <c r="E746" s="30">
        <v>41303727</v>
      </c>
      <c r="F746" s="31"/>
      <c r="G746" s="28"/>
      <c r="J746" s="21"/>
      <c r="K746">
        <v>51020172</v>
      </c>
      <c r="L746" t="s">
        <v>878</v>
      </c>
      <c r="M746" s="21">
        <v>41303727</v>
      </c>
    </row>
    <row r="747" spans="2:13" hidden="1" x14ac:dyDescent="0.25">
      <c r="B747" t="s">
        <v>571</v>
      </c>
      <c r="C747" s="29">
        <v>51020174</v>
      </c>
      <c r="D747" s="29" t="s">
        <v>879</v>
      </c>
      <c r="E747" s="30">
        <v>986363.81799999997</v>
      </c>
      <c r="F747" s="31"/>
      <c r="G747" s="28"/>
      <c r="J747" s="21"/>
      <c r="K747">
        <v>51020174</v>
      </c>
      <c r="L747" t="s">
        <v>879</v>
      </c>
      <c r="M747" s="21">
        <v>986363.81799999997</v>
      </c>
    </row>
    <row r="748" spans="2:13" hidden="1" x14ac:dyDescent="0.25">
      <c r="B748" t="s">
        <v>571</v>
      </c>
      <c r="C748" s="29">
        <v>51020176</v>
      </c>
      <c r="D748" s="29" t="s">
        <v>880</v>
      </c>
      <c r="E748" s="30">
        <v>1126278274</v>
      </c>
      <c r="F748" s="31"/>
      <c r="G748" s="28"/>
      <c r="J748" s="21"/>
      <c r="K748">
        <v>51020176</v>
      </c>
      <c r="L748" t="s">
        <v>880</v>
      </c>
      <c r="M748" s="21">
        <v>1126278274</v>
      </c>
    </row>
    <row r="749" spans="2:13" hidden="1" x14ac:dyDescent="0.25">
      <c r="B749" t="s">
        <v>571</v>
      </c>
      <c r="C749" s="29">
        <v>51020177</v>
      </c>
      <c r="D749" s="29" t="s">
        <v>499</v>
      </c>
      <c r="E749" s="30">
        <v>535446129</v>
      </c>
      <c r="F749" s="31"/>
      <c r="G749" s="28">
        <f t="shared" si="14"/>
        <v>535446129</v>
      </c>
      <c r="J749" s="21"/>
      <c r="K749">
        <v>51020177</v>
      </c>
      <c r="L749" t="s">
        <v>499</v>
      </c>
      <c r="M749" s="21">
        <v>535446129</v>
      </c>
    </row>
    <row r="750" spans="2:13" hidden="1" x14ac:dyDescent="0.25">
      <c r="B750" t="s">
        <v>571</v>
      </c>
      <c r="C750" s="29">
        <v>51020179</v>
      </c>
      <c r="D750" s="29" t="s">
        <v>881</v>
      </c>
      <c r="E750" s="30">
        <v>0</v>
      </c>
      <c r="F750" s="31"/>
      <c r="G750" s="28"/>
      <c r="J750" s="21"/>
      <c r="K750">
        <v>51020179</v>
      </c>
      <c r="L750" t="s">
        <v>881</v>
      </c>
      <c r="M750" s="21">
        <v>0</v>
      </c>
    </row>
    <row r="751" spans="2:13" hidden="1" x14ac:dyDescent="0.25">
      <c r="B751" t="s">
        <v>571</v>
      </c>
      <c r="C751" s="29">
        <v>51020180</v>
      </c>
      <c r="D751" s="29" t="s">
        <v>882</v>
      </c>
      <c r="E751" s="30">
        <v>65368445</v>
      </c>
      <c r="F751" s="31"/>
      <c r="G751" s="28"/>
      <c r="J751" s="21"/>
      <c r="K751">
        <v>51020180</v>
      </c>
      <c r="L751" t="s">
        <v>882</v>
      </c>
      <c r="M751" s="21">
        <v>65368445</v>
      </c>
    </row>
    <row r="752" spans="2:13" hidden="1" x14ac:dyDescent="0.25">
      <c r="B752" t="s">
        <v>571</v>
      </c>
      <c r="C752" s="29">
        <v>51020182</v>
      </c>
      <c r="D752" s="29" t="s">
        <v>883</v>
      </c>
      <c r="E752" s="30">
        <v>-258</v>
      </c>
      <c r="F752" s="31"/>
      <c r="G752" s="28"/>
      <c r="J752" s="21"/>
      <c r="K752">
        <v>51020182</v>
      </c>
      <c r="L752" t="s">
        <v>883</v>
      </c>
      <c r="M752" s="21">
        <v>-258</v>
      </c>
    </row>
    <row r="753" spans="2:13" hidden="1" x14ac:dyDescent="0.25">
      <c r="B753" t="s">
        <v>571</v>
      </c>
      <c r="C753" s="29">
        <v>51020183</v>
      </c>
      <c r="D753" s="29" t="s">
        <v>500</v>
      </c>
      <c r="E753" s="30">
        <v>11146049</v>
      </c>
      <c r="F753" s="31"/>
      <c r="G753" s="28">
        <f t="shared" si="14"/>
        <v>11146049</v>
      </c>
      <c r="J753" s="21"/>
      <c r="K753">
        <v>51020183</v>
      </c>
      <c r="L753" t="s">
        <v>500</v>
      </c>
      <c r="M753" s="21">
        <v>11146049</v>
      </c>
    </row>
    <row r="754" spans="2:13" hidden="1" x14ac:dyDescent="0.25">
      <c r="B754" t="s">
        <v>571</v>
      </c>
      <c r="C754" s="29">
        <v>51020184</v>
      </c>
      <c r="D754" s="29" t="s">
        <v>501</v>
      </c>
      <c r="E754" s="30">
        <v>7800000</v>
      </c>
      <c r="F754" s="31"/>
      <c r="G754" s="28">
        <f t="shared" ref="G754:G825" si="15">SUM(E754:F754)</f>
        <v>7800000</v>
      </c>
      <c r="J754" s="21"/>
      <c r="K754">
        <v>51020184</v>
      </c>
      <c r="L754" t="s">
        <v>501</v>
      </c>
      <c r="M754" s="21">
        <v>7800000</v>
      </c>
    </row>
    <row r="755" spans="2:13" hidden="1" x14ac:dyDescent="0.25">
      <c r="B755" t="s">
        <v>571</v>
      </c>
      <c r="C755" s="29">
        <v>51020185</v>
      </c>
      <c r="D755" s="29" t="s">
        <v>502</v>
      </c>
      <c r="E755" s="30">
        <v>44036363</v>
      </c>
      <c r="F755" s="31"/>
      <c r="G755" s="28">
        <f t="shared" si="15"/>
        <v>44036363</v>
      </c>
      <c r="J755" s="21"/>
      <c r="K755">
        <v>51020185</v>
      </c>
      <c r="L755" t="s">
        <v>884</v>
      </c>
      <c r="M755" s="21">
        <v>44036363</v>
      </c>
    </row>
    <row r="756" spans="2:13" hidden="1" x14ac:dyDescent="0.25">
      <c r="B756" t="s">
        <v>571</v>
      </c>
      <c r="C756" s="29">
        <v>51020186</v>
      </c>
      <c r="D756" s="29" t="s">
        <v>503</v>
      </c>
      <c r="E756" s="30">
        <v>0</v>
      </c>
      <c r="F756" s="31"/>
      <c r="G756" s="28">
        <f t="shared" si="15"/>
        <v>0</v>
      </c>
      <c r="J756" s="21"/>
      <c r="K756">
        <v>51020186</v>
      </c>
      <c r="L756" t="s">
        <v>503</v>
      </c>
      <c r="M756" s="21">
        <v>0</v>
      </c>
    </row>
    <row r="757" spans="2:13" hidden="1" x14ac:dyDescent="0.25">
      <c r="B757" t="s">
        <v>571</v>
      </c>
      <c r="C757" s="29">
        <v>51020187</v>
      </c>
      <c r="D757" s="29" t="s">
        <v>504</v>
      </c>
      <c r="E757" s="30">
        <v>0</v>
      </c>
      <c r="F757" s="31"/>
      <c r="G757" s="28">
        <f t="shared" si="15"/>
        <v>0</v>
      </c>
      <c r="J757" s="21"/>
      <c r="K757">
        <v>51020187</v>
      </c>
      <c r="L757" t="s">
        <v>504</v>
      </c>
      <c r="M757" s="21">
        <v>0</v>
      </c>
    </row>
    <row r="758" spans="2:13" hidden="1" x14ac:dyDescent="0.25">
      <c r="B758" t="s">
        <v>571</v>
      </c>
      <c r="C758" s="29">
        <v>51020188</v>
      </c>
      <c r="D758" s="29" t="s">
        <v>505</v>
      </c>
      <c r="E758" s="30">
        <v>518827803</v>
      </c>
      <c r="F758" s="31"/>
      <c r="G758" s="28">
        <f t="shared" si="15"/>
        <v>518827803</v>
      </c>
      <c r="J758" s="21"/>
      <c r="K758">
        <v>51020188</v>
      </c>
      <c r="L758" t="s">
        <v>505</v>
      </c>
      <c r="M758" s="21">
        <v>518827803</v>
      </c>
    </row>
    <row r="759" spans="2:13" hidden="1" x14ac:dyDescent="0.25">
      <c r="B759" t="s">
        <v>571</v>
      </c>
      <c r="C759" s="29">
        <v>51020189</v>
      </c>
      <c r="D759" s="29" t="s">
        <v>506</v>
      </c>
      <c r="E759" s="30">
        <v>44274813</v>
      </c>
      <c r="F759" s="31"/>
      <c r="G759" s="28">
        <f t="shared" si="15"/>
        <v>44274813</v>
      </c>
      <c r="J759" s="21"/>
      <c r="K759">
        <v>51020189</v>
      </c>
      <c r="L759" t="s">
        <v>506</v>
      </c>
      <c r="M759" s="21">
        <v>44274813</v>
      </c>
    </row>
    <row r="760" spans="2:13" hidden="1" x14ac:dyDescent="0.25">
      <c r="B760" t="s">
        <v>571</v>
      </c>
      <c r="C760" s="29">
        <v>51020190</v>
      </c>
      <c r="D760" s="29" t="s">
        <v>507</v>
      </c>
      <c r="E760" s="30">
        <v>743743722</v>
      </c>
      <c r="F760" s="31"/>
      <c r="G760" s="28">
        <f t="shared" si="15"/>
        <v>743743722</v>
      </c>
      <c r="J760" s="21"/>
      <c r="K760">
        <v>51020190</v>
      </c>
      <c r="L760" t="s">
        <v>507</v>
      </c>
      <c r="M760" s="21">
        <v>743743722</v>
      </c>
    </row>
    <row r="761" spans="2:13" hidden="1" x14ac:dyDescent="0.25">
      <c r="B761" t="s">
        <v>571</v>
      </c>
      <c r="C761" s="29">
        <v>51020191</v>
      </c>
      <c r="D761" s="29" t="s">
        <v>508</v>
      </c>
      <c r="E761" s="30">
        <v>765636</v>
      </c>
      <c r="F761" s="31"/>
      <c r="G761" s="28">
        <f t="shared" si="15"/>
        <v>765636</v>
      </c>
      <c r="J761" s="21"/>
      <c r="K761">
        <v>51020191</v>
      </c>
      <c r="L761" t="s">
        <v>508</v>
      </c>
      <c r="M761" s="21">
        <v>765636</v>
      </c>
    </row>
    <row r="762" spans="2:13" hidden="1" x14ac:dyDescent="0.25">
      <c r="B762" t="s">
        <v>571</v>
      </c>
      <c r="C762" s="29">
        <v>51020192</v>
      </c>
      <c r="D762" s="29" t="s">
        <v>509</v>
      </c>
      <c r="E762" s="30">
        <v>21301844</v>
      </c>
      <c r="F762" s="31"/>
      <c r="G762" s="28">
        <f t="shared" si="15"/>
        <v>21301844</v>
      </c>
      <c r="J762" s="21"/>
      <c r="K762">
        <v>51020192</v>
      </c>
      <c r="L762" t="s">
        <v>509</v>
      </c>
      <c r="M762" s="21">
        <v>21301844</v>
      </c>
    </row>
    <row r="763" spans="2:13" hidden="1" x14ac:dyDescent="0.25">
      <c r="B763" t="s">
        <v>571</v>
      </c>
      <c r="C763" s="29">
        <v>51020193</v>
      </c>
      <c r="D763" s="29" t="s">
        <v>510</v>
      </c>
      <c r="E763" s="30">
        <v>263288026</v>
      </c>
      <c r="F763" s="31"/>
      <c r="G763" s="28">
        <f t="shared" si="15"/>
        <v>263288026</v>
      </c>
      <c r="J763" s="21"/>
      <c r="K763">
        <v>51020193</v>
      </c>
      <c r="L763" t="s">
        <v>510</v>
      </c>
      <c r="M763" s="21">
        <v>263288026</v>
      </c>
    </row>
    <row r="764" spans="2:13" hidden="1" x14ac:dyDescent="0.25">
      <c r="B764" t="s">
        <v>571</v>
      </c>
      <c r="C764" s="29">
        <v>51020194</v>
      </c>
      <c r="D764" s="29" t="s">
        <v>511</v>
      </c>
      <c r="E764" s="30">
        <v>10449999</v>
      </c>
      <c r="F764" s="31"/>
      <c r="G764" s="28">
        <f t="shared" si="15"/>
        <v>10449999</v>
      </c>
      <c r="J764" s="21"/>
      <c r="K764">
        <v>51020194</v>
      </c>
      <c r="L764" t="s">
        <v>511</v>
      </c>
      <c r="M764" s="21">
        <v>10449999</v>
      </c>
    </row>
    <row r="765" spans="2:13" hidden="1" x14ac:dyDescent="0.25">
      <c r="B765" t="s">
        <v>571</v>
      </c>
      <c r="C765" s="29">
        <v>51020195</v>
      </c>
      <c r="D765" s="29" t="s">
        <v>512</v>
      </c>
      <c r="E765" s="30">
        <v>5419636</v>
      </c>
      <c r="F765" s="31"/>
      <c r="G765" s="28">
        <f t="shared" si="15"/>
        <v>5419636</v>
      </c>
      <c r="J765" s="21"/>
      <c r="K765">
        <v>51020195</v>
      </c>
      <c r="L765" t="s">
        <v>512</v>
      </c>
      <c r="M765" s="21">
        <v>5419636</v>
      </c>
    </row>
    <row r="766" spans="2:13" hidden="1" x14ac:dyDescent="0.25">
      <c r="B766" t="s">
        <v>571</v>
      </c>
      <c r="C766" s="29">
        <v>51020196</v>
      </c>
      <c r="D766" s="29" t="s">
        <v>513</v>
      </c>
      <c r="E766" s="30">
        <v>181365600</v>
      </c>
      <c r="F766" s="31"/>
      <c r="G766" s="28">
        <f t="shared" si="15"/>
        <v>181365600</v>
      </c>
      <c r="J766" s="21"/>
      <c r="K766">
        <v>51020196</v>
      </c>
      <c r="L766" t="s">
        <v>513</v>
      </c>
      <c r="M766" s="21">
        <v>181365600</v>
      </c>
    </row>
    <row r="767" spans="2:13" hidden="1" x14ac:dyDescent="0.25">
      <c r="B767" t="s">
        <v>571</v>
      </c>
      <c r="C767" s="29">
        <v>51020197</v>
      </c>
      <c r="D767" s="29" t="s">
        <v>514</v>
      </c>
      <c r="E767" s="30">
        <v>4400331033</v>
      </c>
      <c r="F767" s="31"/>
      <c r="G767" s="28">
        <f t="shared" si="15"/>
        <v>4400331033</v>
      </c>
      <c r="J767" s="21"/>
      <c r="K767">
        <v>51020197</v>
      </c>
      <c r="L767" t="s">
        <v>514</v>
      </c>
      <c r="M767" s="21">
        <v>4400331033</v>
      </c>
    </row>
    <row r="768" spans="2:13" hidden="1" x14ac:dyDescent="0.25">
      <c r="B768" t="s">
        <v>571</v>
      </c>
      <c r="C768" s="29">
        <v>51020199</v>
      </c>
      <c r="D768" s="29" t="s">
        <v>885</v>
      </c>
      <c r="E768" s="30">
        <v>204645032</v>
      </c>
      <c r="F768" s="31"/>
      <c r="G768" s="28"/>
      <c r="J768" s="21"/>
      <c r="K768">
        <v>51020199</v>
      </c>
      <c r="L768" t="s">
        <v>885</v>
      </c>
      <c r="M768" s="21">
        <v>204645032</v>
      </c>
    </row>
    <row r="769" spans="2:14" hidden="1" x14ac:dyDescent="0.25">
      <c r="B769" t="s">
        <v>571</v>
      </c>
      <c r="C769" s="25">
        <v>5103</v>
      </c>
      <c r="D769" s="25" t="s">
        <v>515</v>
      </c>
      <c r="E769" s="27"/>
      <c r="F769" s="26">
        <v>22071763311.455002</v>
      </c>
      <c r="G769" s="28">
        <f t="shared" si="15"/>
        <v>22071763311.455002</v>
      </c>
      <c r="J769" s="21"/>
      <c r="K769">
        <v>5103</v>
      </c>
      <c r="L769" t="s">
        <v>515</v>
      </c>
      <c r="N769" s="21">
        <v>22071763311.455002</v>
      </c>
    </row>
    <row r="770" spans="2:14" hidden="1" x14ac:dyDescent="0.25">
      <c r="B770" t="s">
        <v>571</v>
      </c>
      <c r="C770" s="25">
        <v>510301</v>
      </c>
      <c r="D770" s="25" t="s">
        <v>516</v>
      </c>
      <c r="E770" s="26"/>
      <c r="F770" s="27">
        <v>22071763311.455002</v>
      </c>
      <c r="G770" s="28">
        <f t="shared" si="15"/>
        <v>22071763311.455002</v>
      </c>
      <c r="J770" s="21"/>
      <c r="K770">
        <v>510301</v>
      </c>
      <c r="L770" t="s">
        <v>516</v>
      </c>
      <c r="N770" s="21">
        <v>22071763311.455002</v>
      </c>
    </row>
    <row r="771" spans="2:14" hidden="1" x14ac:dyDescent="0.25">
      <c r="B771" t="s">
        <v>571</v>
      </c>
      <c r="C771" s="29">
        <v>51030101</v>
      </c>
      <c r="D771" s="29" t="s">
        <v>517</v>
      </c>
      <c r="E771" s="35">
        <v>5098538647</v>
      </c>
      <c r="F771" s="27"/>
      <c r="G771" s="28">
        <f t="shared" si="15"/>
        <v>5098538647</v>
      </c>
      <c r="J771" s="21"/>
      <c r="K771">
        <v>51030101</v>
      </c>
      <c r="L771" t="s">
        <v>517</v>
      </c>
      <c r="M771" s="21">
        <v>5098538647</v>
      </c>
    </row>
    <row r="772" spans="2:14" hidden="1" x14ac:dyDescent="0.25">
      <c r="B772" t="s">
        <v>571</v>
      </c>
      <c r="C772" s="29">
        <v>51030102</v>
      </c>
      <c r="D772" s="29" t="s">
        <v>518</v>
      </c>
      <c r="E772" s="30">
        <v>2652999639</v>
      </c>
      <c r="F772" s="31"/>
      <c r="G772" s="28">
        <f t="shared" si="15"/>
        <v>2652999639</v>
      </c>
      <c r="J772" s="21"/>
      <c r="K772">
        <v>51030102</v>
      </c>
      <c r="L772" t="s">
        <v>518</v>
      </c>
      <c r="M772" s="21">
        <v>2652999639</v>
      </c>
    </row>
    <row r="773" spans="2:14" hidden="1" x14ac:dyDescent="0.25">
      <c r="B773" t="s">
        <v>571</v>
      </c>
      <c r="C773" s="29">
        <v>51030103</v>
      </c>
      <c r="D773" s="29" t="s">
        <v>886</v>
      </c>
      <c r="E773" s="30">
        <v>34450308</v>
      </c>
      <c r="F773" s="31"/>
      <c r="G773" s="28"/>
      <c r="J773" s="21"/>
      <c r="K773">
        <v>51030103</v>
      </c>
      <c r="L773" t="s">
        <v>886</v>
      </c>
      <c r="M773" s="21">
        <v>34450308</v>
      </c>
    </row>
    <row r="774" spans="2:14" hidden="1" x14ac:dyDescent="0.25">
      <c r="B774" t="s">
        <v>571</v>
      </c>
      <c r="C774" s="29">
        <v>51030104</v>
      </c>
      <c r="D774" s="29" t="s">
        <v>887</v>
      </c>
      <c r="E774" s="30">
        <v>20989134</v>
      </c>
      <c r="F774" s="31"/>
      <c r="G774" s="28"/>
      <c r="J774" s="21"/>
      <c r="K774">
        <v>51030104</v>
      </c>
      <c r="L774" t="s">
        <v>887</v>
      </c>
      <c r="M774" s="21">
        <v>20989134</v>
      </c>
    </row>
    <row r="775" spans="2:14" hidden="1" x14ac:dyDescent="0.25">
      <c r="B775" t="s">
        <v>571</v>
      </c>
      <c r="C775" s="29">
        <v>51030105</v>
      </c>
      <c r="D775" s="29" t="s">
        <v>888</v>
      </c>
      <c r="E775" s="30">
        <v>226754901</v>
      </c>
      <c r="F775" s="31"/>
      <c r="G775" s="28"/>
      <c r="J775" s="21"/>
      <c r="K775">
        <v>51030105</v>
      </c>
      <c r="L775" t="s">
        <v>888</v>
      </c>
      <c r="M775" s="21">
        <v>226754901</v>
      </c>
    </row>
    <row r="776" spans="2:14" hidden="1" x14ac:dyDescent="0.25">
      <c r="B776" t="s">
        <v>571</v>
      </c>
      <c r="C776" s="29">
        <v>51030106</v>
      </c>
      <c r="D776" s="29" t="s">
        <v>889</v>
      </c>
      <c r="E776" s="30">
        <v>46800614</v>
      </c>
      <c r="F776" s="31"/>
      <c r="G776" s="28"/>
      <c r="J776" s="21"/>
      <c r="K776">
        <v>51030106</v>
      </c>
      <c r="L776" t="s">
        <v>889</v>
      </c>
      <c r="M776" s="21">
        <v>46800614</v>
      </c>
    </row>
    <row r="777" spans="2:14" hidden="1" x14ac:dyDescent="0.25">
      <c r="B777" t="s">
        <v>571</v>
      </c>
      <c r="C777" s="29">
        <v>51030107</v>
      </c>
      <c r="D777" s="29" t="s">
        <v>890</v>
      </c>
      <c r="E777" s="30">
        <v>1241174074</v>
      </c>
      <c r="F777" s="31"/>
      <c r="G777" s="28"/>
      <c r="J777" s="21"/>
      <c r="K777">
        <v>51030107</v>
      </c>
      <c r="L777" t="s">
        <v>890</v>
      </c>
      <c r="M777" s="21">
        <v>1241174074</v>
      </c>
    </row>
    <row r="778" spans="2:14" hidden="1" x14ac:dyDescent="0.25">
      <c r="B778" t="s">
        <v>571</v>
      </c>
      <c r="C778" s="29">
        <v>51030108</v>
      </c>
      <c r="D778" s="29" t="s">
        <v>519</v>
      </c>
      <c r="E778" s="30">
        <v>5252939285</v>
      </c>
      <c r="F778" s="31"/>
      <c r="G778" s="28">
        <f t="shared" si="15"/>
        <v>5252939285</v>
      </c>
      <c r="J778" s="21"/>
      <c r="K778">
        <v>51030108</v>
      </c>
      <c r="L778" t="s">
        <v>519</v>
      </c>
      <c r="M778" s="21">
        <v>5252939285</v>
      </c>
    </row>
    <row r="779" spans="2:14" hidden="1" x14ac:dyDescent="0.25">
      <c r="B779" t="s">
        <v>571</v>
      </c>
      <c r="C779" s="29">
        <v>51030109</v>
      </c>
      <c r="D779" s="29" t="s">
        <v>891</v>
      </c>
      <c r="E779" s="30">
        <v>14125164</v>
      </c>
      <c r="F779" s="31"/>
      <c r="G779" s="28"/>
      <c r="J779" s="21"/>
      <c r="K779">
        <v>51030109</v>
      </c>
      <c r="L779" t="s">
        <v>891</v>
      </c>
      <c r="M779" s="21">
        <v>14125164</v>
      </c>
    </row>
    <row r="780" spans="2:14" hidden="1" x14ac:dyDescent="0.25">
      <c r="B780" t="s">
        <v>571</v>
      </c>
      <c r="C780" s="29">
        <v>51030110</v>
      </c>
      <c r="D780" s="29" t="s">
        <v>892</v>
      </c>
      <c r="E780" s="30">
        <v>470925920.45499998</v>
      </c>
      <c r="F780" s="31"/>
      <c r="G780" s="28"/>
      <c r="J780" s="21"/>
      <c r="K780">
        <v>51030110</v>
      </c>
      <c r="L780" t="s">
        <v>892</v>
      </c>
      <c r="M780" s="21">
        <v>470925920.45499998</v>
      </c>
    </row>
    <row r="781" spans="2:14" hidden="1" x14ac:dyDescent="0.25">
      <c r="B781" t="s">
        <v>571</v>
      </c>
      <c r="C781" s="29">
        <v>51030111</v>
      </c>
      <c r="D781" s="29" t="s">
        <v>520</v>
      </c>
      <c r="E781" s="30">
        <v>2417147</v>
      </c>
      <c r="F781" s="31"/>
      <c r="G781" s="28">
        <f t="shared" si="15"/>
        <v>2417147</v>
      </c>
      <c r="J781" s="21"/>
      <c r="K781">
        <v>51030111</v>
      </c>
      <c r="L781" t="s">
        <v>520</v>
      </c>
      <c r="M781" s="21">
        <v>2417147</v>
      </c>
    </row>
    <row r="782" spans="2:14" hidden="1" x14ac:dyDescent="0.25">
      <c r="B782" t="s">
        <v>571</v>
      </c>
      <c r="C782" s="29">
        <v>51030112</v>
      </c>
      <c r="D782" s="29" t="s">
        <v>521</v>
      </c>
      <c r="E782" s="30">
        <v>28001113</v>
      </c>
      <c r="F782" s="31"/>
      <c r="G782" s="28">
        <f t="shared" si="15"/>
        <v>28001113</v>
      </c>
      <c r="J782" s="21"/>
      <c r="K782">
        <v>51030112</v>
      </c>
      <c r="L782" t="s">
        <v>521</v>
      </c>
      <c r="M782" s="21">
        <v>28001113</v>
      </c>
    </row>
    <row r="783" spans="2:14" hidden="1" x14ac:dyDescent="0.25">
      <c r="B783" t="s">
        <v>571</v>
      </c>
      <c r="C783" s="29">
        <v>51030113</v>
      </c>
      <c r="D783" s="29" t="s">
        <v>893</v>
      </c>
      <c r="E783" s="30">
        <v>35536870</v>
      </c>
      <c r="F783" s="31"/>
      <c r="G783" s="28"/>
      <c r="J783" s="21"/>
      <c r="K783">
        <v>51030113</v>
      </c>
      <c r="L783" t="s">
        <v>893</v>
      </c>
      <c r="M783" s="21">
        <v>35536870</v>
      </c>
    </row>
    <row r="784" spans="2:14" hidden="1" x14ac:dyDescent="0.25">
      <c r="B784" t="s">
        <v>571</v>
      </c>
      <c r="C784" s="29">
        <v>51030114</v>
      </c>
      <c r="D784" s="29" t="s">
        <v>894</v>
      </c>
      <c r="E784" s="30">
        <v>55430236</v>
      </c>
      <c r="F784" s="31"/>
      <c r="G784" s="28"/>
      <c r="J784" s="21"/>
      <c r="K784">
        <v>51030114</v>
      </c>
      <c r="L784" t="s">
        <v>894</v>
      </c>
      <c r="M784" s="21">
        <v>55430236</v>
      </c>
    </row>
    <row r="785" spans="2:14" hidden="1" x14ac:dyDescent="0.25">
      <c r="B785" t="s">
        <v>571</v>
      </c>
      <c r="C785" s="29">
        <v>51030115</v>
      </c>
      <c r="D785" s="29" t="s">
        <v>895</v>
      </c>
      <c r="E785" s="30">
        <v>8524179</v>
      </c>
      <c r="F785" s="31"/>
      <c r="G785" s="28"/>
      <c r="J785" s="21"/>
      <c r="K785">
        <v>51030115</v>
      </c>
      <c r="L785" t="s">
        <v>895</v>
      </c>
      <c r="M785" s="21">
        <v>8524179</v>
      </c>
    </row>
    <row r="786" spans="2:14" hidden="1" x14ac:dyDescent="0.25">
      <c r="B786" t="s">
        <v>571</v>
      </c>
      <c r="C786" s="29">
        <v>51030116</v>
      </c>
      <c r="D786" s="29" t="s">
        <v>896</v>
      </c>
      <c r="E786" s="30">
        <v>13160573</v>
      </c>
      <c r="F786" s="31"/>
      <c r="G786" s="28"/>
      <c r="J786" s="21"/>
      <c r="K786">
        <v>51030116</v>
      </c>
      <c r="L786" t="s">
        <v>896</v>
      </c>
      <c r="M786" s="21">
        <v>13160573</v>
      </c>
    </row>
    <row r="787" spans="2:14" hidden="1" x14ac:dyDescent="0.25">
      <c r="B787" t="s">
        <v>571</v>
      </c>
      <c r="C787" s="29">
        <v>51030117</v>
      </c>
      <c r="D787" s="29" t="s">
        <v>897</v>
      </c>
      <c r="E787" s="30">
        <v>17256434</v>
      </c>
      <c r="F787" s="31"/>
      <c r="G787" s="28"/>
      <c r="J787" s="21"/>
      <c r="K787">
        <v>51030117</v>
      </c>
      <c r="L787" t="s">
        <v>897</v>
      </c>
      <c r="M787" s="21">
        <v>17256434</v>
      </c>
    </row>
    <row r="788" spans="2:14" hidden="1" x14ac:dyDescent="0.25">
      <c r="B788" t="s">
        <v>571</v>
      </c>
      <c r="C788" s="29">
        <v>51030119</v>
      </c>
      <c r="D788" s="29" t="s">
        <v>522</v>
      </c>
      <c r="E788" s="30">
        <v>5176238623</v>
      </c>
      <c r="F788" s="31"/>
      <c r="G788" s="28">
        <f t="shared" si="15"/>
        <v>5176238623</v>
      </c>
      <c r="J788" s="21"/>
      <c r="K788">
        <v>51030119</v>
      </c>
      <c r="L788" t="s">
        <v>522</v>
      </c>
      <c r="M788" s="21">
        <v>5176238623</v>
      </c>
    </row>
    <row r="789" spans="2:14" hidden="1" x14ac:dyDescent="0.25">
      <c r="B789" t="s">
        <v>571</v>
      </c>
      <c r="C789" s="29">
        <v>51030120</v>
      </c>
      <c r="D789" s="29" t="s">
        <v>523</v>
      </c>
      <c r="E789" s="30">
        <v>78711913</v>
      </c>
      <c r="F789" s="31"/>
      <c r="G789" s="28">
        <f t="shared" si="15"/>
        <v>78711913</v>
      </c>
      <c r="J789" s="21"/>
      <c r="K789">
        <v>51030120</v>
      </c>
      <c r="L789" t="s">
        <v>523</v>
      </c>
      <c r="M789" s="21">
        <v>78711913</v>
      </c>
    </row>
    <row r="790" spans="2:14" hidden="1" x14ac:dyDescent="0.25">
      <c r="B790" t="s">
        <v>571</v>
      </c>
      <c r="C790" s="29">
        <v>51030121</v>
      </c>
      <c r="D790" s="29" t="s">
        <v>524</v>
      </c>
      <c r="E790" s="30">
        <v>105900000</v>
      </c>
      <c r="F790" s="31"/>
      <c r="G790" s="28">
        <f t="shared" si="15"/>
        <v>105900000</v>
      </c>
      <c r="J790" s="21"/>
      <c r="K790">
        <v>51030121</v>
      </c>
      <c r="L790" t="s">
        <v>524</v>
      </c>
      <c r="M790" s="21">
        <v>105900000</v>
      </c>
    </row>
    <row r="791" spans="2:14" hidden="1" x14ac:dyDescent="0.25">
      <c r="B791" t="s">
        <v>571</v>
      </c>
      <c r="C791" s="29">
        <v>51030123</v>
      </c>
      <c r="D791" s="29" t="s">
        <v>525</v>
      </c>
      <c r="E791" s="30">
        <v>108463925</v>
      </c>
      <c r="F791" s="31"/>
      <c r="G791" s="28">
        <f t="shared" si="15"/>
        <v>108463925</v>
      </c>
      <c r="J791" s="21"/>
      <c r="K791">
        <v>51030123</v>
      </c>
      <c r="L791" t="s">
        <v>525</v>
      </c>
      <c r="M791" s="21">
        <v>108463925</v>
      </c>
    </row>
    <row r="792" spans="2:14" hidden="1" x14ac:dyDescent="0.25">
      <c r="B792" t="s">
        <v>571</v>
      </c>
      <c r="C792" s="29">
        <v>51030124</v>
      </c>
      <c r="D792" s="29" t="s">
        <v>526</v>
      </c>
      <c r="E792" s="30">
        <v>378687307</v>
      </c>
      <c r="F792" s="31"/>
      <c r="G792" s="28">
        <f t="shared" si="15"/>
        <v>378687307</v>
      </c>
      <c r="J792" s="21"/>
      <c r="K792">
        <v>51030124</v>
      </c>
      <c r="L792" t="s">
        <v>526</v>
      </c>
      <c r="M792" s="21">
        <v>378687307</v>
      </c>
    </row>
    <row r="793" spans="2:14" hidden="1" x14ac:dyDescent="0.25">
      <c r="B793" t="s">
        <v>571</v>
      </c>
      <c r="C793" s="29">
        <v>51030125</v>
      </c>
      <c r="D793" s="29" t="s">
        <v>527</v>
      </c>
      <c r="E793" s="30">
        <v>982611702</v>
      </c>
      <c r="F793" s="31"/>
      <c r="G793" s="28">
        <f t="shared" si="15"/>
        <v>982611702</v>
      </c>
      <c r="J793" s="21"/>
      <c r="K793">
        <v>51030125</v>
      </c>
      <c r="L793" t="s">
        <v>527</v>
      </c>
      <c r="M793" s="21">
        <v>982611702</v>
      </c>
    </row>
    <row r="794" spans="2:14" hidden="1" x14ac:dyDescent="0.25">
      <c r="B794" t="s">
        <v>571</v>
      </c>
      <c r="C794" s="29">
        <v>51030126</v>
      </c>
      <c r="D794" s="29" t="s">
        <v>898</v>
      </c>
      <c r="E794" s="30">
        <v>21125603</v>
      </c>
      <c r="F794" s="31"/>
      <c r="G794" s="28"/>
      <c r="J794" s="21"/>
      <c r="K794">
        <v>51030126</v>
      </c>
      <c r="L794" t="s">
        <v>898</v>
      </c>
      <c r="M794" s="21">
        <v>21125603</v>
      </c>
    </row>
    <row r="795" spans="2:14" hidden="1" x14ac:dyDescent="0.25">
      <c r="B795" t="s">
        <v>571</v>
      </c>
      <c r="C795" s="25">
        <v>52</v>
      </c>
      <c r="D795" s="25" t="s">
        <v>528</v>
      </c>
      <c r="E795" s="27"/>
      <c r="F795" s="26">
        <v>68394842706.290001</v>
      </c>
      <c r="G795" s="28">
        <f t="shared" si="15"/>
        <v>68394842706.290001</v>
      </c>
      <c r="J795" s="21"/>
      <c r="K795">
        <v>52</v>
      </c>
      <c r="L795" t="s">
        <v>528</v>
      </c>
      <c r="N795" s="21">
        <v>68394842706.290001</v>
      </c>
    </row>
    <row r="796" spans="2:14" hidden="1" x14ac:dyDescent="0.25">
      <c r="B796" t="s">
        <v>571</v>
      </c>
      <c r="C796" s="25">
        <v>5201</v>
      </c>
      <c r="D796" s="25" t="s">
        <v>529</v>
      </c>
      <c r="E796" s="26"/>
      <c r="F796" s="27">
        <v>23572300597</v>
      </c>
      <c r="G796" s="28">
        <f t="shared" si="15"/>
        <v>23572300597</v>
      </c>
      <c r="J796" s="21"/>
      <c r="K796">
        <v>5201</v>
      </c>
      <c r="L796" t="s">
        <v>529</v>
      </c>
      <c r="N796" s="21">
        <v>23572300597</v>
      </c>
    </row>
    <row r="797" spans="2:14" hidden="1" x14ac:dyDescent="0.25">
      <c r="B797" t="s">
        <v>571</v>
      </c>
      <c r="C797" s="25">
        <v>520101</v>
      </c>
      <c r="D797" s="25" t="s">
        <v>530</v>
      </c>
      <c r="E797" s="26"/>
      <c r="F797" s="27">
        <v>23572300597</v>
      </c>
      <c r="G797" s="28">
        <f t="shared" si="15"/>
        <v>23572300597</v>
      </c>
      <c r="J797" s="21"/>
      <c r="K797">
        <v>520101</v>
      </c>
      <c r="L797" t="s">
        <v>530</v>
      </c>
      <c r="N797" s="21">
        <v>23572300597</v>
      </c>
    </row>
    <row r="798" spans="2:14" hidden="1" x14ac:dyDescent="0.25">
      <c r="B798" t="s">
        <v>571</v>
      </c>
      <c r="C798" s="29">
        <v>52010101</v>
      </c>
      <c r="D798" s="29" t="s">
        <v>531</v>
      </c>
      <c r="E798" s="35">
        <v>2080924080</v>
      </c>
      <c r="F798" s="27"/>
      <c r="G798" s="28">
        <f t="shared" si="15"/>
        <v>2080924080</v>
      </c>
      <c r="J798" s="21"/>
      <c r="K798">
        <v>52010101</v>
      </c>
      <c r="L798" t="s">
        <v>531</v>
      </c>
      <c r="M798" s="21">
        <v>2080924080</v>
      </c>
    </row>
    <row r="799" spans="2:14" hidden="1" x14ac:dyDescent="0.25">
      <c r="B799" t="s">
        <v>571</v>
      </c>
      <c r="C799" s="29">
        <v>52010102</v>
      </c>
      <c r="D799" s="29" t="s">
        <v>532</v>
      </c>
      <c r="E799" s="30">
        <v>5548995848</v>
      </c>
      <c r="F799" s="31"/>
      <c r="G799" s="28">
        <f t="shared" si="15"/>
        <v>5548995848</v>
      </c>
      <c r="J799" s="21"/>
      <c r="K799">
        <v>52010102</v>
      </c>
      <c r="L799" t="s">
        <v>532</v>
      </c>
      <c r="M799" s="21">
        <v>5548995848</v>
      </c>
    </row>
    <row r="800" spans="2:14" hidden="1" x14ac:dyDescent="0.25">
      <c r="B800" t="s">
        <v>571</v>
      </c>
      <c r="C800" s="29">
        <v>52010103</v>
      </c>
      <c r="D800" s="29" t="s">
        <v>533</v>
      </c>
      <c r="E800" s="30">
        <v>15942380669</v>
      </c>
      <c r="F800" s="31"/>
      <c r="G800" s="28">
        <f t="shared" si="15"/>
        <v>15942380669</v>
      </c>
      <c r="J800" s="21"/>
      <c r="K800">
        <v>52010103</v>
      </c>
      <c r="L800" t="s">
        <v>533</v>
      </c>
      <c r="M800" s="21">
        <v>15942380669</v>
      </c>
    </row>
    <row r="801" spans="2:14" hidden="1" x14ac:dyDescent="0.25">
      <c r="B801" t="s">
        <v>571</v>
      </c>
      <c r="C801" s="29">
        <v>52010105</v>
      </c>
      <c r="D801" s="29" t="s">
        <v>534</v>
      </c>
      <c r="E801" s="30">
        <v>0</v>
      </c>
      <c r="F801" s="31"/>
      <c r="G801" s="28">
        <f t="shared" si="15"/>
        <v>0</v>
      </c>
      <c r="J801" s="21"/>
      <c r="K801">
        <v>52010105</v>
      </c>
      <c r="L801" t="s">
        <v>534</v>
      </c>
      <c r="M801" s="21">
        <v>0</v>
      </c>
    </row>
    <row r="802" spans="2:14" hidden="1" x14ac:dyDescent="0.25">
      <c r="B802" t="s">
        <v>571</v>
      </c>
      <c r="C802" s="25">
        <v>5202</v>
      </c>
      <c r="D802" s="25" t="s">
        <v>535</v>
      </c>
      <c r="E802" s="27"/>
      <c r="F802" s="26">
        <v>32324687062.259998</v>
      </c>
      <c r="G802" s="28">
        <f t="shared" si="15"/>
        <v>32324687062.259998</v>
      </c>
      <c r="J802" s="21"/>
      <c r="K802">
        <v>5202</v>
      </c>
      <c r="L802" t="s">
        <v>535</v>
      </c>
      <c r="N802" s="21">
        <v>32324687062.259998</v>
      </c>
    </row>
    <row r="803" spans="2:14" hidden="1" x14ac:dyDescent="0.25">
      <c r="B803" t="s">
        <v>571</v>
      </c>
      <c r="C803" s="25">
        <v>520201</v>
      </c>
      <c r="D803" s="25" t="s">
        <v>536</v>
      </c>
      <c r="E803" s="26"/>
      <c r="F803" s="27">
        <v>32324687062.259998</v>
      </c>
      <c r="G803" s="28">
        <f t="shared" si="15"/>
        <v>32324687062.259998</v>
      </c>
      <c r="J803" s="21"/>
      <c r="K803">
        <v>520201</v>
      </c>
      <c r="L803" t="s">
        <v>536</v>
      </c>
      <c r="N803" s="21">
        <v>32324687062.259998</v>
      </c>
    </row>
    <row r="804" spans="2:14" hidden="1" x14ac:dyDescent="0.25">
      <c r="B804" t="s">
        <v>571</v>
      </c>
      <c r="C804" s="29">
        <v>52020101</v>
      </c>
      <c r="D804" s="29" t="s">
        <v>899</v>
      </c>
      <c r="E804" s="26">
        <v>262460350.88999999</v>
      </c>
      <c r="F804" s="27"/>
      <c r="G804" s="28"/>
      <c r="J804" s="21"/>
      <c r="K804">
        <v>52020101</v>
      </c>
      <c r="L804" t="s">
        <v>899</v>
      </c>
      <c r="M804" s="21">
        <v>262460350.88999999</v>
      </c>
    </row>
    <row r="805" spans="2:14" hidden="1" x14ac:dyDescent="0.25">
      <c r="B805" t="s">
        <v>571</v>
      </c>
      <c r="C805" s="29">
        <v>52020102</v>
      </c>
      <c r="D805" s="29" t="s">
        <v>537</v>
      </c>
      <c r="E805" s="35">
        <v>3022687532.3699999</v>
      </c>
      <c r="F805" s="27"/>
      <c r="G805" s="28">
        <f t="shared" si="15"/>
        <v>3022687532.3699999</v>
      </c>
      <c r="J805" s="21"/>
      <c r="K805">
        <v>52020102</v>
      </c>
      <c r="L805" t="s">
        <v>537</v>
      </c>
      <c r="M805" s="21">
        <v>3022687532.3699999</v>
      </c>
    </row>
    <row r="806" spans="2:14" hidden="1" x14ac:dyDescent="0.25">
      <c r="B806" t="s">
        <v>571</v>
      </c>
      <c r="C806" s="29">
        <v>52020103</v>
      </c>
      <c r="D806" s="29" t="s">
        <v>538</v>
      </c>
      <c r="E806" s="30">
        <v>252474345.56</v>
      </c>
      <c r="F806" s="31"/>
      <c r="G806" s="28">
        <f t="shared" si="15"/>
        <v>252474345.56</v>
      </c>
      <c r="J806" s="21"/>
      <c r="K806">
        <v>52020103</v>
      </c>
      <c r="L806" t="s">
        <v>538</v>
      </c>
      <c r="M806" s="21">
        <v>252474345.56</v>
      </c>
    </row>
    <row r="807" spans="2:14" hidden="1" x14ac:dyDescent="0.25">
      <c r="B807" t="s">
        <v>571</v>
      </c>
      <c r="C807" s="29">
        <v>52020104</v>
      </c>
      <c r="D807" s="29" t="s">
        <v>900</v>
      </c>
      <c r="E807" s="30">
        <v>485567803</v>
      </c>
      <c r="F807" s="31"/>
      <c r="G807" s="28"/>
      <c r="J807" s="21"/>
      <c r="K807">
        <v>52020104</v>
      </c>
      <c r="L807" t="s">
        <v>900</v>
      </c>
      <c r="M807" s="21">
        <v>485567803</v>
      </c>
    </row>
    <row r="808" spans="2:14" hidden="1" x14ac:dyDescent="0.25">
      <c r="B808" t="s">
        <v>571</v>
      </c>
      <c r="C808" s="29">
        <v>52020105</v>
      </c>
      <c r="D808" s="29" t="s">
        <v>901</v>
      </c>
      <c r="E808" s="30">
        <v>946506925</v>
      </c>
      <c r="F808" s="31"/>
      <c r="G808" s="28"/>
      <c r="J808" s="21"/>
      <c r="K808">
        <v>52020105</v>
      </c>
      <c r="L808" t="s">
        <v>901</v>
      </c>
      <c r="M808" s="21">
        <v>946506925</v>
      </c>
    </row>
    <row r="809" spans="2:14" hidden="1" x14ac:dyDescent="0.25">
      <c r="B809" t="s">
        <v>571</v>
      </c>
      <c r="C809" s="29">
        <v>52020106</v>
      </c>
      <c r="D809" s="29" t="s">
        <v>902</v>
      </c>
      <c r="E809" s="30">
        <v>12919436508</v>
      </c>
      <c r="F809" s="31"/>
      <c r="G809" s="28"/>
      <c r="J809" s="21"/>
      <c r="K809">
        <v>52020106</v>
      </c>
      <c r="L809" t="s">
        <v>902</v>
      </c>
      <c r="M809" s="21">
        <v>12919436508</v>
      </c>
    </row>
    <row r="810" spans="2:14" hidden="1" x14ac:dyDescent="0.25">
      <c r="B810" t="s">
        <v>571</v>
      </c>
      <c r="C810" s="29">
        <v>52020107</v>
      </c>
      <c r="D810" s="29" t="s">
        <v>539</v>
      </c>
      <c r="E810" s="30">
        <v>1436170</v>
      </c>
      <c r="F810" s="31"/>
      <c r="G810" s="28">
        <f t="shared" si="15"/>
        <v>1436170</v>
      </c>
      <c r="J810" s="21"/>
      <c r="K810">
        <v>52020107</v>
      </c>
      <c r="L810" t="s">
        <v>539</v>
      </c>
      <c r="M810" s="21">
        <v>1436170</v>
      </c>
    </row>
    <row r="811" spans="2:14" hidden="1" x14ac:dyDescent="0.25">
      <c r="B811" t="s">
        <v>571</v>
      </c>
      <c r="C811" s="29">
        <v>52020108</v>
      </c>
      <c r="D811" s="29" t="s">
        <v>540</v>
      </c>
      <c r="E811" s="30">
        <v>4483617835.4399996</v>
      </c>
      <c r="F811" s="31"/>
      <c r="G811" s="28">
        <f t="shared" si="15"/>
        <v>4483617835.4399996</v>
      </c>
      <c r="J811" s="21"/>
      <c r="K811">
        <v>52020108</v>
      </c>
      <c r="L811" t="s">
        <v>540</v>
      </c>
      <c r="M811" s="21">
        <v>4483617835.4399996</v>
      </c>
    </row>
    <row r="812" spans="2:14" hidden="1" x14ac:dyDescent="0.25">
      <c r="B812" t="s">
        <v>571</v>
      </c>
      <c r="C812" s="29">
        <v>52020109</v>
      </c>
      <c r="D812" s="29" t="s">
        <v>541</v>
      </c>
      <c r="E812" s="30">
        <v>9364271063</v>
      </c>
      <c r="F812" s="31"/>
      <c r="G812" s="28">
        <f t="shared" si="15"/>
        <v>9364271063</v>
      </c>
      <c r="J812" s="21"/>
      <c r="K812">
        <v>52020109</v>
      </c>
      <c r="L812" t="s">
        <v>541</v>
      </c>
      <c r="M812" s="21">
        <v>9364271063</v>
      </c>
    </row>
    <row r="813" spans="2:14" hidden="1" x14ac:dyDescent="0.25">
      <c r="B813" t="s">
        <v>571</v>
      </c>
      <c r="C813" s="29">
        <v>52020110</v>
      </c>
      <c r="D813" s="29" t="s">
        <v>903</v>
      </c>
      <c r="E813" s="30">
        <v>586228529</v>
      </c>
      <c r="F813" s="31"/>
      <c r="G813" s="28"/>
      <c r="J813" s="21"/>
      <c r="K813">
        <v>52020110</v>
      </c>
      <c r="L813" t="s">
        <v>903</v>
      </c>
      <c r="M813" s="21">
        <v>586228529</v>
      </c>
    </row>
    <row r="814" spans="2:14" hidden="1" x14ac:dyDescent="0.25">
      <c r="B814" t="s">
        <v>571</v>
      </c>
      <c r="C814" s="25">
        <v>5203</v>
      </c>
      <c r="D814" s="25" t="s">
        <v>542</v>
      </c>
      <c r="E814" s="27"/>
      <c r="F814" s="26">
        <v>8552339552</v>
      </c>
      <c r="G814" s="28">
        <f t="shared" si="15"/>
        <v>8552339552</v>
      </c>
      <c r="J814" s="21"/>
      <c r="K814">
        <v>5203</v>
      </c>
      <c r="L814" t="s">
        <v>542</v>
      </c>
      <c r="N814" s="21">
        <v>8552339552</v>
      </c>
    </row>
    <row r="815" spans="2:14" hidden="1" x14ac:dyDescent="0.25">
      <c r="B815" t="s">
        <v>571</v>
      </c>
      <c r="C815" s="25">
        <v>520301</v>
      </c>
      <c r="D815" s="25" t="s">
        <v>543</v>
      </c>
      <c r="E815" s="26"/>
      <c r="F815" s="27">
        <v>8552339552</v>
      </c>
      <c r="G815" s="28">
        <f t="shared" si="15"/>
        <v>8552339552</v>
      </c>
      <c r="J815" s="21"/>
      <c r="K815">
        <v>520301</v>
      </c>
      <c r="L815" t="s">
        <v>543</v>
      </c>
      <c r="N815" s="21">
        <v>8552339552</v>
      </c>
    </row>
    <row r="816" spans="2:14" hidden="1" x14ac:dyDescent="0.25">
      <c r="B816" t="s">
        <v>571</v>
      </c>
      <c r="C816" s="29">
        <v>52030101</v>
      </c>
      <c r="D816" s="29" t="s">
        <v>904</v>
      </c>
      <c r="E816" s="26">
        <v>218111146</v>
      </c>
      <c r="F816" s="27"/>
      <c r="G816" s="28"/>
      <c r="J816" s="21"/>
      <c r="K816">
        <v>52030101</v>
      </c>
      <c r="L816" t="s">
        <v>904</v>
      </c>
      <c r="M816" s="21">
        <v>218111146</v>
      </c>
    </row>
    <row r="817" spans="2:14" hidden="1" x14ac:dyDescent="0.25">
      <c r="B817" t="s">
        <v>571</v>
      </c>
      <c r="C817" s="29">
        <v>52030102</v>
      </c>
      <c r="D817" s="29" t="s">
        <v>544</v>
      </c>
      <c r="E817" s="35">
        <v>301171554</v>
      </c>
      <c r="F817" s="27"/>
      <c r="G817" s="28">
        <f t="shared" si="15"/>
        <v>301171554</v>
      </c>
      <c r="J817" s="21"/>
      <c r="K817">
        <v>52030102</v>
      </c>
      <c r="L817" t="s">
        <v>544</v>
      </c>
      <c r="M817" s="21">
        <v>301171554</v>
      </c>
    </row>
    <row r="818" spans="2:14" hidden="1" x14ac:dyDescent="0.25">
      <c r="B818" t="s">
        <v>571</v>
      </c>
      <c r="C818" s="29">
        <v>52030103</v>
      </c>
      <c r="D818" s="29" t="s">
        <v>905</v>
      </c>
      <c r="E818" s="35">
        <v>16263726</v>
      </c>
      <c r="F818" s="27"/>
      <c r="G818" s="28"/>
      <c r="J818" s="21"/>
      <c r="K818">
        <v>52030103</v>
      </c>
      <c r="L818" t="s">
        <v>905</v>
      </c>
      <c r="M818" s="21">
        <v>16263726</v>
      </c>
    </row>
    <row r="819" spans="2:14" hidden="1" x14ac:dyDescent="0.25">
      <c r="B819" t="s">
        <v>571</v>
      </c>
      <c r="C819" s="29">
        <v>52030105</v>
      </c>
      <c r="D819" s="29" t="s">
        <v>906</v>
      </c>
      <c r="E819" s="35">
        <v>15000</v>
      </c>
      <c r="F819" s="27"/>
      <c r="G819" s="28"/>
      <c r="J819" s="21"/>
      <c r="K819">
        <v>52030105</v>
      </c>
      <c r="L819" t="s">
        <v>906</v>
      </c>
      <c r="M819" s="21">
        <v>15000</v>
      </c>
    </row>
    <row r="820" spans="2:14" hidden="1" x14ac:dyDescent="0.25">
      <c r="B820" t="s">
        <v>571</v>
      </c>
      <c r="C820" s="29">
        <v>52030107</v>
      </c>
      <c r="D820" s="29" t="s">
        <v>545</v>
      </c>
      <c r="E820" s="30">
        <v>7356449173</v>
      </c>
      <c r="F820" s="31"/>
      <c r="G820" s="28">
        <f t="shared" si="15"/>
        <v>7356449173</v>
      </c>
      <c r="J820" s="21"/>
      <c r="K820">
        <v>52030107</v>
      </c>
      <c r="L820" t="s">
        <v>545</v>
      </c>
      <c r="M820" s="21">
        <v>7356449173</v>
      </c>
    </row>
    <row r="821" spans="2:14" hidden="1" x14ac:dyDescent="0.25">
      <c r="B821" t="s">
        <v>571</v>
      </c>
      <c r="C821" s="29">
        <v>52030109</v>
      </c>
      <c r="D821" s="29" t="s">
        <v>907</v>
      </c>
      <c r="E821" s="30">
        <v>624451308</v>
      </c>
      <c r="F821" s="31"/>
      <c r="G821" s="28"/>
      <c r="J821" s="21"/>
      <c r="K821">
        <v>52030109</v>
      </c>
      <c r="L821" t="s">
        <v>907</v>
      </c>
      <c r="M821" s="21">
        <v>624451308</v>
      </c>
    </row>
    <row r="822" spans="2:14" hidden="1" x14ac:dyDescent="0.25">
      <c r="B822" t="s">
        <v>571</v>
      </c>
      <c r="C822" s="29">
        <v>52030110</v>
      </c>
      <c r="D822" s="29" t="s">
        <v>546</v>
      </c>
      <c r="E822" s="30">
        <v>35877645</v>
      </c>
      <c r="F822" s="31"/>
      <c r="G822" s="28">
        <f t="shared" si="15"/>
        <v>35877645</v>
      </c>
      <c r="J822" s="21"/>
      <c r="K822">
        <v>52030110</v>
      </c>
      <c r="L822" t="s">
        <v>546</v>
      </c>
      <c r="M822" s="21">
        <v>35877645</v>
      </c>
    </row>
    <row r="823" spans="2:14" hidden="1" x14ac:dyDescent="0.25">
      <c r="B823" t="s">
        <v>571</v>
      </c>
      <c r="C823" s="25">
        <v>5204</v>
      </c>
      <c r="D823" s="25" t="s">
        <v>547</v>
      </c>
      <c r="E823" s="27"/>
      <c r="F823" s="26">
        <v>3945515495.0300002</v>
      </c>
      <c r="G823" s="28">
        <f t="shared" si="15"/>
        <v>3945515495.0300002</v>
      </c>
      <c r="J823" s="21"/>
      <c r="K823">
        <v>5204</v>
      </c>
      <c r="L823" t="s">
        <v>547</v>
      </c>
      <c r="N823" s="21">
        <v>3945515495.0300002</v>
      </c>
    </row>
    <row r="824" spans="2:14" hidden="1" x14ac:dyDescent="0.25">
      <c r="B824" t="s">
        <v>571</v>
      </c>
      <c r="C824" s="25">
        <v>520401</v>
      </c>
      <c r="D824" s="25" t="s">
        <v>548</v>
      </c>
      <c r="E824" s="26"/>
      <c r="F824" s="27">
        <v>3945515495.0300002</v>
      </c>
      <c r="G824" s="28">
        <f t="shared" si="15"/>
        <v>3945515495.0300002</v>
      </c>
      <c r="J824" s="21"/>
      <c r="K824">
        <v>520401</v>
      </c>
      <c r="L824" t="s">
        <v>548</v>
      </c>
      <c r="N824" s="21">
        <v>3945515495.0300002</v>
      </c>
    </row>
    <row r="825" spans="2:14" hidden="1" x14ac:dyDescent="0.25">
      <c r="B825" t="s">
        <v>571</v>
      </c>
      <c r="C825" s="29">
        <v>52040101</v>
      </c>
      <c r="D825" s="29" t="s">
        <v>549</v>
      </c>
      <c r="E825" s="35">
        <v>3945515495.0300002</v>
      </c>
      <c r="F825" s="27"/>
      <c r="G825" s="28">
        <f t="shared" si="15"/>
        <v>3945515495.0300002</v>
      </c>
      <c r="J825" s="21"/>
      <c r="K825">
        <v>52040101</v>
      </c>
      <c r="L825" t="s">
        <v>549</v>
      </c>
      <c r="M825" s="21">
        <v>3945515495.0300002</v>
      </c>
    </row>
    <row r="826" spans="2:14" x14ac:dyDescent="0.25">
      <c r="C826" s="29"/>
      <c r="D826" s="29"/>
      <c r="E826" s="30"/>
      <c r="F826" s="31"/>
      <c r="G826" s="28"/>
    </row>
  </sheetData>
  <autoFilter ref="B3:I825" xr:uid="{00000000-0009-0000-0000-000001000000}">
    <filterColumn colId="0">
      <filters>
        <filter val="*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3742D-47E5-4381-865A-78B23985025A}">
  <dimension ref="A1:U106"/>
  <sheetViews>
    <sheetView showGridLines="0" tabSelected="1" workbookViewId="0">
      <selection activeCell="D6" sqref="D6"/>
    </sheetView>
  </sheetViews>
  <sheetFormatPr baseColWidth="10" defaultRowHeight="15" x14ac:dyDescent="0.25"/>
  <cols>
    <col min="1" max="1" width="11.5703125" style="3" bestFit="1" customWidth="1"/>
    <col min="2" max="2" width="34.42578125" style="3" customWidth="1"/>
    <col min="3" max="3" width="11.28515625" style="3" bestFit="1" customWidth="1"/>
    <col min="4" max="4" width="24.5703125" style="118" bestFit="1" customWidth="1"/>
    <col min="5" max="5" width="22.5703125" style="119" bestFit="1" customWidth="1"/>
    <col min="6" max="6" width="18.28515625" style="116" customWidth="1"/>
    <col min="7" max="7" width="13.140625" style="116" bestFit="1" customWidth="1"/>
    <col min="8" max="8" width="15" style="116" customWidth="1"/>
    <col min="9" max="9" width="10.42578125" style="3" bestFit="1" customWidth="1"/>
    <col min="10" max="10" width="18.85546875" style="3" bestFit="1" customWidth="1"/>
    <col min="11" max="16384" width="11.42578125" style="3"/>
  </cols>
  <sheetData>
    <row r="1" spans="1:21" s="19" customFormat="1" ht="20.100000000000001" customHeight="1" x14ac:dyDescent="0.25">
      <c r="A1" s="4" t="s">
        <v>909</v>
      </c>
      <c r="D1" s="42"/>
      <c r="E1" s="42"/>
      <c r="F1" s="50"/>
      <c r="G1" s="51"/>
      <c r="H1" s="51"/>
      <c r="K1" s="43"/>
    </row>
    <row r="2" spans="1:21" s="19" customFormat="1" ht="20.100000000000001" customHeight="1" x14ac:dyDescent="0.25">
      <c r="A2" s="6"/>
      <c r="D2" s="42"/>
      <c r="E2" s="42"/>
      <c r="F2" s="50"/>
      <c r="G2" s="51"/>
      <c r="H2" s="51"/>
      <c r="K2" s="43"/>
    </row>
    <row r="3" spans="1:21" s="19" customFormat="1" ht="20.100000000000001" customHeight="1" x14ac:dyDescent="0.25">
      <c r="A3" s="6" t="s">
        <v>0</v>
      </c>
      <c r="B3" s="44">
        <v>44926</v>
      </c>
      <c r="D3" s="42"/>
      <c r="E3" s="42"/>
      <c r="F3" s="50"/>
      <c r="G3" s="51"/>
      <c r="H3" s="51"/>
      <c r="K3" s="43"/>
    </row>
    <row r="4" spans="1:21" s="19" customFormat="1" ht="20.100000000000001" customHeight="1" x14ac:dyDescent="0.25">
      <c r="A4" s="6" t="s">
        <v>1</v>
      </c>
      <c r="B4" s="1">
        <v>7339.62</v>
      </c>
      <c r="D4" s="42"/>
      <c r="E4" s="42"/>
      <c r="F4" s="50"/>
      <c r="G4" s="51"/>
      <c r="H4" s="51"/>
      <c r="K4" s="43"/>
    </row>
    <row r="5" spans="1:21" s="19" customFormat="1" ht="20.100000000000001" customHeight="1" x14ac:dyDescent="0.25">
      <c r="A5" s="8"/>
      <c r="B5" s="45"/>
      <c r="D5" s="54"/>
      <c r="E5" s="55"/>
      <c r="F5" s="52"/>
      <c r="G5" s="53"/>
      <c r="H5" s="53"/>
      <c r="I5" s="46"/>
      <c r="J5" s="46"/>
      <c r="K5" s="47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s="19" customFormat="1" ht="20.100000000000001" customHeight="1" x14ac:dyDescent="0.25">
      <c r="A6" s="48" t="s">
        <v>284</v>
      </c>
      <c r="B6" s="45"/>
      <c r="D6" s="54"/>
      <c r="E6" s="55"/>
      <c r="F6" s="52"/>
      <c r="G6" s="53"/>
      <c r="H6" s="53"/>
      <c r="I6" s="46"/>
      <c r="J6" s="46"/>
      <c r="K6" s="47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19" customFormat="1" ht="20.100000000000001" customHeight="1" x14ac:dyDescent="0.25">
      <c r="B7" s="9"/>
      <c r="C7" s="45"/>
      <c r="D7" s="54"/>
      <c r="E7" s="55"/>
      <c r="F7" s="52"/>
      <c r="G7" s="53"/>
      <c r="H7" s="53"/>
      <c r="I7" s="46"/>
      <c r="J7" s="46"/>
      <c r="K7" s="47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1" s="12" customFormat="1" ht="20.100000000000001" customHeight="1" x14ac:dyDescent="0.25">
      <c r="A8" s="147" t="s">
        <v>2</v>
      </c>
      <c r="B8" s="147" t="s">
        <v>910</v>
      </c>
      <c r="C8" s="147" t="s">
        <v>911</v>
      </c>
      <c r="D8" s="147" t="s">
        <v>912</v>
      </c>
      <c r="E8" s="147" t="s">
        <v>913</v>
      </c>
      <c r="F8" s="147" t="s">
        <v>3</v>
      </c>
      <c r="G8" s="147"/>
      <c r="H8" s="147"/>
      <c r="I8" s="147" t="s">
        <v>4</v>
      </c>
      <c r="J8" s="147" t="s">
        <v>5</v>
      </c>
      <c r="K8" s="120"/>
    </row>
    <row r="9" spans="1:21" s="12" customFormat="1" ht="30" customHeight="1" thickBot="1" x14ac:dyDescent="0.3">
      <c r="A9" s="148"/>
      <c r="B9" s="148"/>
      <c r="C9" s="148"/>
      <c r="D9" s="148"/>
      <c r="E9" s="148"/>
      <c r="F9" s="79" t="s">
        <v>6</v>
      </c>
      <c r="G9" s="79" t="s">
        <v>7</v>
      </c>
      <c r="H9" s="79" t="s">
        <v>8</v>
      </c>
      <c r="I9" s="148"/>
      <c r="J9" s="148"/>
      <c r="K9" s="120"/>
    </row>
    <row r="10" spans="1:21" s="2" customFormat="1" ht="12" x14ac:dyDescent="0.2">
      <c r="A10" s="10">
        <v>1</v>
      </c>
      <c r="B10" s="2" t="s">
        <v>915</v>
      </c>
      <c r="C10" s="49" t="s">
        <v>920</v>
      </c>
      <c r="D10" s="121">
        <v>44897</v>
      </c>
      <c r="E10" s="122">
        <v>44945</v>
      </c>
      <c r="F10" s="123">
        <f>+G10</f>
        <v>463000</v>
      </c>
      <c r="G10" s="123">
        <v>463000</v>
      </c>
      <c r="H10" s="123">
        <v>0</v>
      </c>
      <c r="I10" s="11" t="s">
        <v>10</v>
      </c>
      <c r="J10" s="11" t="s">
        <v>11</v>
      </c>
    </row>
    <row r="11" spans="1:21" s="2" customFormat="1" ht="12" x14ac:dyDescent="0.2">
      <c r="A11" s="10">
        <v>2</v>
      </c>
      <c r="B11" s="2" t="s">
        <v>916</v>
      </c>
      <c r="C11" s="49" t="s">
        <v>920</v>
      </c>
      <c r="D11" s="121">
        <v>44911</v>
      </c>
      <c r="E11" s="122">
        <v>44924</v>
      </c>
      <c r="F11" s="123">
        <f>+G11</f>
        <v>19084620</v>
      </c>
      <c r="G11" s="123">
        <v>19084620</v>
      </c>
      <c r="H11" s="123">
        <v>0</v>
      </c>
      <c r="I11" s="11" t="s">
        <v>10</v>
      </c>
      <c r="J11" s="11" t="s">
        <v>11</v>
      </c>
    </row>
    <row r="12" spans="1:21" s="2" customFormat="1" ht="12" x14ac:dyDescent="0.2">
      <c r="A12" s="10">
        <v>3</v>
      </c>
      <c r="B12" s="2" t="s">
        <v>932</v>
      </c>
      <c r="C12" s="49" t="s">
        <v>920</v>
      </c>
      <c r="D12" s="121">
        <v>43893</v>
      </c>
      <c r="E12" s="122">
        <v>45333</v>
      </c>
      <c r="F12" s="123">
        <f>+G12</f>
        <v>647954574</v>
      </c>
      <c r="G12" s="123">
        <v>647954574</v>
      </c>
      <c r="H12" s="123">
        <v>0</v>
      </c>
      <c r="I12" s="11" t="s">
        <v>10</v>
      </c>
      <c r="J12" s="11" t="s">
        <v>11</v>
      </c>
    </row>
    <row r="13" spans="1:21" s="2" customFormat="1" ht="12" x14ac:dyDescent="0.2">
      <c r="A13" s="10">
        <v>4</v>
      </c>
      <c r="B13" s="2" t="s">
        <v>918</v>
      </c>
      <c r="C13" s="49" t="s">
        <v>920</v>
      </c>
      <c r="D13" s="121">
        <v>44922</v>
      </c>
      <c r="E13" s="122">
        <v>46722</v>
      </c>
      <c r="F13" s="123">
        <f>+G13</f>
        <v>984821100</v>
      </c>
      <c r="G13" s="123">
        <v>984821100</v>
      </c>
      <c r="H13" s="123">
        <v>0</v>
      </c>
      <c r="I13" s="11" t="s">
        <v>10</v>
      </c>
      <c r="J13" s="11" t="s">
        <v>11</v>
      </c>
    </row>
    <row r="14" spans="1:21" s="2" customFormat="1" ht="12" x14ac:dyDescent="0.2">
      <c r="A14" s="10">
        <v>5</v>
      </c>
      <c r="B14" s="2" t="s">
        <v>921</v>
      </c>
      <c r="C14" s="17" t="s">
        <v>8</v>
      </c>
      <c r="D14" s="121">
        <v>44724</v>
      </c>
      <c r="E14" s="122">
        <v>45774</v>
      </c>
      <c r="F14" s="123">
        <f>+H14*B4</f>
        <v>561495535.84380007</v>
      </c>
      <c r="G14" s="123">
        <v>0</v>
      </c>
      <c r="H14" s="123">
        <f>+(76501.99)</f>
        <v>76501.990000000005</v>
      </c>
      <c r="I14" s="11" t="s">
        <v>10</v>
      </c>
      <c r="J14" s="11" t="s">
        <v>11</v>
      </c>
    </row>
    <row r="15" spans="1:21" s="2" customFormat="1" ht="12" x14ac:dyDescent="0.2">
      <c r="A15" s="10">
        <v>6</v>
      </c>
      <c r="B15" s="2" t="s">
        <v>922</v>
      </c>
      <c r="C15" s="17" t="s">
        <v>8</v>
      </c>
      <c r="D15" s="121">
        <v>44418</v>
      </c>
      <c r="E15" s="122">
        <v>46239</v>
      </c>
      <c r="F15" s="123">
        <f t="shared" ref="F15:F48" si="0">(+H15*$B$4)</f>
        <v>2768079773.3982</v>
      </c>
      <c r="G15" s="123">
        <v>0</v>
      </c>
      <c r="H15" s="123">
        <v>377142.11</v>
      </c>
      <c r="I15" s="11" t="s">
        <v>10</v>
      </c>
      <c r="J15" s="11" t="s">
        <v>11</v>
      </c>
    </row>
    <row r="16" spans="1:21" s="2" customFormat="1" ht="12" x14ac:dyDescent="0.2">
      <c r="A16" s="10">
        <v>7</v>
      </c>
      <c r="B16" s="2" t="s">
        <v>922</v>
      </c>
      <c r="C16" s="17" t="s">
        <v>8</v>
      </c>
      <c r="D16" s="121">
        <v>44819</v>
      </c>
      <c r="E16" s="122">
        <v>44911</v>
      </c>
      <c r="F16" s="123">
        <f t="shared" si="0"/>
        <v>165418740.84359998</v>
      </c>
      <c r="G16" s="123">
        <v>0</v>
      </c>
      <c r="H16" s="123">
        <v>22537.78</v>
      </c>
      <c r="I16" s="11" t="s">
        <v>10</v>
      </c>
      <c r="J16" s="11" t="s">
        <v>11</v>
      </c>
    </row>
    <row r="17" spans="1:10" s="2" customFormat="1" ht="12" x14ac:dyDescent="0.2">
      <c r="A17" s="10">
        <v>8</v>
      </c>
      <c r="B17" s="2" t="s">
        <v>922</v>
      </c>
      <c r="C17" s="17" t="s">
        <v>8</v>
      </c>
      <c r="D17" s="121">
        <v>44859</v>
      </c>
      <c r="E17" s="122">
        <v>45588</v>
      </c>
      <c r="F17" s="123">
        <f t="shared" si="0"/>
        <v>557376614.49600005</v>
      </c>
      <c r="G17" s="123">
        <v>0</v>
      </c>
      <c r="H17" s="123">
        <v>75940.800000000003</v>
      </c>
      <c r="I17" s="11" t="s">
        <v>10</v>
      </c>
      <c r="J17" s="11" t="s">
        <v>11</v>
      </c>
    </row>
    <row r="18" spans="1:10" s="2" customFormat="1" ht="12" x14ac:dyDescent="0.2">
      <c r="A18" s="10">
        <v>9</v>
      </c>
      <c r="B18" s="2" t="s">
        <v>923</v>
      </c>
      <c r="C18" s="17" t="s">
        <v>8</v>
      </c>
      <c r="D18" s="121">
        <v>43513</v>
      </c>
      <c r="E18" s="122">
        <v>45166</v>
      </c>
      <c r="F18" s="123">
        <f t="shared" si="0"/>
        <v>502377465.61079997</v>
      </c>
      <c r="G18" s="123">
        <v>0</v>
      </c>
      <c r="H18" s="123">
        <v>68447.34</v>
      </c>
      <c r="I18" s="11" t="s">
        <v>10</v>
      </c>
      <c r="J18" s="11" t="s">
        <v>11</v>
      </c>
    </row>
    <row r="19" spans="1:10" s="2" customFormat="1" ht="12" x14ac:dyDescent="0.2">
      <c r="A19" s="10">
        <v>10</v>
      </c>
      <c r="B19" s="2" t="s">
        <v>923</v>
      </c>
      <c r="C19" s="17" t="s">
        <v>8</v>
      </c>
      <c r="D19" s="121">
        <v>43476</v>
      </c>
      <c r="E19" s="122">
        <v>45425</v>
      </c>
      <c r="F19" s="123">
        <f t="shared" si="0"/>
        <v>614217347.43540001</v>
      </c>
      <c r="G19" s="123">
        <v>0</v>
      </c>
      <c r="H19" s="123">
        <v>83685.17</v>
      </c>
      <c r="I19" s="11" t="s">
        <v>10</v>
      </c>
      <c r="J19" s="11" t="s">
        <v>11</v>
      </c>
    </row>
    <row r="20" spans="1:10" s="2" customFormat="1" ht="12" x14ac:dyDescent="0.2">
      <c r="A20" s="10">
        <v>11</v>
      </c>
      <c r="B20" s="2" t="s">
        <v>923</v>
      </c>
      <c r="C20" s="17" t="s">
        <v>8</v>
      </c>
      <c r="D20" s="121">
        <v>44242</v>
      </c>
      <c r="E20" s="122">
        <v>44942</v>
      </c>
      <c r="F20" s="123">
        <f t="shared" si="0"/>
        <v>33557109.620999999</v>
      </c>
      <c r="G20" s="123">
        <v>0</v>
      </c>
      <c r="H20" s="123">
        <v>4572.05</v>
      </c>
      <c r="I20" s="11" t="s">
        <v>10</v>
      </c>
      <c r="J20" s="11" t="s">
        <v>11</v>
      </c>
    </row>
    <row r="21" spans="1:10" s="2" customFormat="1" ht="12" x14ac:dyDescent="0.2">
      <c r="A21" s="10">
        <v>12</v>
      </c>
      <c r="B21" s="2" t="s">
        <v>923</v>
      </c>
      <c r="C21" s="17" t="s">
        <v>8</v>
      </c>
      <c r="D21" s="121">
        <v>44498</v>
      </c>
      <c r="E21" s="122">
        <v>45930</v>
      </c>
      <c r="F21" s="123">
        <f t="shared" si="0"/>
        <v>1070711398.8048</v>
      </c>
      <c r="G21" s="123">
        <v>0</v>
      </c>
      <c r="H21" s="123">
        <v>145881.04</v>
      </c>
      <c r="I21" s="11" t="s">
        <v>10</v>
      </c>
      <c r="J21" s="11" t="s">
        <v>11</v>
      </c>
    </row>
    <row r="22" spans="1:10" s="2" customFormat="1" ht="12" x14ac:dyDescent="0.2">
      <c r="A22" s="10">
        <v>13</v>
      </c>
      <c r="B22" s="2" t="s">
        <v>932</v>
      </c>
      <c r="C22" s="17" t="s">
        <v>8</v>
      </c>
      <c r="D22" s="121">
        <v>44217</v>
      </c>
      <c r="E22" s="122">
        <v>45627</v>
      </c>
      <c r="F22" s="123">
        <f t="shared" si="0"/>
        <v>579068274.23640001</v>
      </c>
      <c r="G22" s="123">
        <v>0</v>
      </c>
      <c r="H22" s="123">
        <v>78896.22</v>
      </c>
      <c r="I22" s="11" t="s">
        <v>10</v>
      </c>
      <c r="J22" s="11" t="s">
        <v>11</v>
      </c>
    </row>
    <row r="23" spans="1:10" s="2" customFormat="1" ht="12" x14ac:dyDescent="0.2">
      <c r="A23" s="10">
        <v>14</v>
      </c>
      <c r="B23" s="2" t="s">
        <v>932</v>
      </c>
      <c r="C23" s="17" t="s">
        <v>8</v>
      </c>
      <c r="D23" s="121">
        <v>44590</v>
      </c>
      <c r="E23" s="122">
        <v>46000</v>
      </c>
      <c r="F23" s="123">
        <f t="shared" si="0"/>
        <v>592524806.94060004</v>
      </c>
      <c r="G23" s="123">
        <v>0</v>
      </c>
      <c r="H23" s="123">
        <v>80729.63</v>
      </c>
      <c r="I23" s="11" t="s">
        <v>10</v>
      </c>
      <c r="J23" s="11" t="s">
        <v>11</v>
      </c>
    </row>
    <row r="24" spans="1:10" s="2" customFormat="1" ht="12" x14ac:dyDescent="0.2">
      <c r="A24" s="10">
        <v>15</v>
      </c>
      <c r="B24" s="2" t="s">
        <v>932</v>
      </c>
      <c r="C24" s="17" t="s">
        <v>8</v>
      </c>
      <c r="D24" s="121">
        <v>43950</v>
      </c>
      <c r="E24" s="122">
        <v>45748</v>
      </c>
      <c r="F24" s="123">
        <f t="shared" si="0"/>
        <v>1420020135.165</v>
      </c>
      <c r="G24" s="123">
        <v>0</v>
      </c>
      <c r="H24" s="123">
        <v>193473.25</v>
      </c>
      <c r="I24" s="11" t="s">
        <v>10</v>
      </c>
      <c r="J24" s="11" t="s">
        <v>11</v>
      </c>
    </row>
    <row r="25" spans="1:10" s="2" customFormat="1" ht="12" x14ac:dyDescent="0.2">
      <c r="A25" s="10">
        <v>16</v>
      </c>
      <c r="B25" s="2" t="s">
        <v>924</v>
      </c>
      <c r="C25" s="17" t="s">
        <v>8</v>
      </c>
      <c r="D25" s="121">
        <v>43510</v>
      </c>
      <c r="E25" s="122">
        <v>45009</v>
      </c>
      <c r="F25" s="123">
        <f t="shared" si="0"/>
        <v>329556644.60100001</v>
      </c>
      <c r="G25" s="123">
        <v>0</v>
      </c>
      <c r="H25" s="123">
        <v>44901.05</v>
      </c>
      <c r="I25" s="11" t="s">
        <v>10</v>
      </c>
      <c r="J25" s="11" t="s">
        <v>11</v>
      </c>
    </row>
    <row r="26" spans="1:10" s="2" customFormat="1" ht="12" x14ac:dyDescent="0.2">
      <c r="A26" s="10">
        <v>17</v>
      </c>
      <c r="B26" s="2" t="s">
        <v>924</v>
      </c>
      <c r="C26" s="17" t="s">
        <v>8</v>
      </c>
      <c r="D26" s="121">
        <v>43509</v>
      </c>
      <c r="E26" s="122">
        <v>45039</v>
      </c>
      <c r="F26" s="123">
        <f t="shared" si="0"/>
        <v>247741239.89519998</v>
      </c>
      <c r="G26" s="123">
        <v>0</v>
      </c>
      <c r="H26" s="123">
        <v>33753.96</v>
      </c>
      <c r="I26" s="11" t="s">
        <v>10</v>
      </c>
      <c r="J26" s="11" t="s">
        <v>11</v>
      </c>
    </row>
    <row r="27" spans="1:10" s="2" customFormat="1" ht="12" x14ac:dyDescent="0.2">
      <c r="A27" s="10">
        <v>18</v>
      </c>
      <c r="B27" s="2" t="s">
        <v>924</v>
      </c>
      <c r="C27" s="17" t="s">
        <v>8</v>
      </c>
      <c r="D27" s="121">
        <v>44247</v>
      </c>
      <c r="E27" s="122">
        <v>45677</v>
      </c>
      <c r="F27" s="123">
        <f t="shared" si="0"/>
        <v>682883309.13779998</v>
      </c>
      <c r="G27" s="123">
        <v>0</v>
      </c>
      <c r="H27" s="123">
        <v>93040.69</v>
      </c>
      <c r="I27" s="11" t="s">
        <v>10</v>
      </c>
      <c r="J27" s="11" t="s">
        <v>11</v>
      </c>
    </row>
    <row r="28" spans="1:10" s="2" customFormat="1" ht="12" x14ac:dyDescent="0.2">
      <c r="A28" s="10">
        <v>19</v>
      </c>
      <c r="B28" s="2" t="s">
        <v>924</v>
      </c>
      <c r="C28" s="17" t="s">
        <v>8</v>
      </c>
      <c r="D28" s="121">
        <v>43506</v>
      </c>
      <c r="E28" s="122">
        <v>45250</v>
      </c>
      <c r="F28" s="123">
        <f t="shared" si="0"/>
        <v>718586083.26960003</v>
      </c>
      <c r="G28" s="123">
        <v>0</v>
      </c>
      <c r="H28" s="123">
        <v>97905.08</v>
      </c>
      <c r="I28" s="11" t="s">
        <v>10</v>
      </c>
      <c r="J28" s="11" t="s">
        <v>11</v>
      </c>
    </row>
    <row r="29" spans="1:10" s="2" customFormat="1" ht="12" x14ac:dyDescent="0.2">
      <c r="A29" s="10">
        <v>20</v>
      </c>
      <c r="B29" s="2" t="s">
        <v>924</v>
      </c>
      <c r="C29" s="17" t="s">
        <v>8</v>
      </c>
      <c r="D29" s="121">
        <v>44393</v>
      </c>
      <c r="E29" s="122">
        <v>45824</v>
      </c>
      <c r="F29" s="123">
        <f t="shared" si="0"/>
        <v>423480807.59039998</v>
      </c>
      <c r="G29" s="123">
        <v>0</v>
      </c>
      <c r="H29" s="123">
        <v>57697.919999999998</v>
      </c>
      <c r="I29" s="11" t="s">
        <v>10</v>
      </c>
      <c r="J29" s="11" t="s">
        <v>11</v>
      </c>
    </row>
    <row r="30" spans="1:10" s="2" customFormat="1" ht="12" x14ac:dyDescent="0.2">
      <c r="A30" s="10">
        <v>21</v>
      </c>
      <c r="B30" s="2" t="s">
        <v>925</v>
      </c>
      <c r="C30" s="17" t="s">
        <v>8</v>
      </c>
      <c r="D30" s="121">
        <v>43503</v>
      </c>
      <c r="E30" s="122">
        <v>45124</v>
      </c>
      <c r="F30" s="123">
        <f t="shared" si="0"/>
        <v>493239051.54119998</v>
      </c>
      <c r="G30" s="123">
        <v>0</v>
      </c>
      <c r="H30" s="123">
        <v>67202.259999999995</v>
      </c>
      <c r="I30" s="11" t="s">
        <v>10</v>
      </c>
      <c r="J30" s="11" t="s">
        <v>11</v>
      </c>
    </row>
    <row r="31" spans="1:10" s="2" customFormat="1" ht="12" x14ac:dyDescent="0.2">
      <c r="A31" s="10">
        <v>22</v>
      </c>
      <c r="B31" s="2" t="s">
        <v>925</v>
      </c>
      <c r="C31" s="17" t="s">
        <v>8</v>
      </c>
      <c r="D31" s="121">
        <v>44071</v>
      </c>
      <c r="E31" s="122">
        <v>45501</v>
      </c>
      <c r="F31" s="123">
        <f t="shared" si="0"/>
        <v>706368331.62899995</v>
      </c>
      <c r="G31" s="123">
        <v>0</v>
      </c>
      <c r="H31" s="123">
        <v>96240.45</v>
      </c>
      <c r="I31" s="11" t="s">
        <v>10</v>
      </c>
      <c r="J31" s="11" t="s">
        <v>11</v>
      </c>
    </row>
    <row r="32" spans="1:10" s="2" customFormat="1" ht="12" x14ac:dyDescent="0.2">
      <c r="A32" s="10">
        <v>23</v>
      </c>
      <c r="B32" s="2" t="s">
        <v>925</v>
      </c>
      <c r="C32" s="17" t="s">
        <v>8</v>
      </c>
      <c r="D32" s="121">
        <v>44271</v>
      </c>
      <c r="E32" s="122">
        <v>45704</v>
      </c>
      <c r="F32" s="123">
        <f t="shared" si="0"/>
        <v>840366306.04499996</v>
      </c>
      <c r="G32" s="123">
        <v>0</v>
      </c>
      <c r="H32" s="123">
        <v>114497.25</v>
      </c>
      <c r="I32" s="11" t="s">
        <v>10</v>
      </c>
      <c r="J32" s="11" t="s">
        <v>11</v>
      </c>
    </row>
    <row r="33" spans="1:10" s="2" customFormat="1" ht="12" x14ac:dyDescent="0.2">
      <c r="A33" s="10">
        <v>24</v>
      </c>
      <c r="B33" s="2" t="s">
        <v>925</v>
      </c>
      <c r="C33" s="17" t="s">
        <v>8</v>
      </c>
      <c r="D33" s="121">
        <v>44560</v>
      </c>
      <c r="E33" s="122">
        <v>45991</v>
      </c>
      <c r="F33" s="123">
        <f t="shared" si="0"/>
        <v>1141297111.5144</v>
      </c>
      <c r="G33" s="123">
        <v>0</v>
      </c>
      <c r="H33" s="123">
        <v>155498.12</v>
      </c>
      <c r="I33" s="11" t="s">
        <v>10</v>
      </c>
      <c r="J33" s="11" t="s">
        <v>11</v>
      </c>
    </row>
    <row r="34" spans="1:10" s="2" customFormat="1" ht="12" x14ac:dyDescent="0.2">
      <c r="A34" s="10">
        <v>25</v>
      </c>
      <c r="B34" s="2" t="s">
        <v>926</v>
      </c>
      <c r="C34" s="17" t="s">
        <v>8</v>
      </c>
      <c r="D34" s="121">
        <v>44519</v>
      </c>
      <c r="E34" s="122">
        <v>45584</v>
      </c>
      <c r="F34" s="123">
        <f t="shared" si="0"/>
        <v>1169564483.6051998</v>
      </c>
      <c r="G34" s="123">
        <v>0</v>
      </c>
      <c r="H34" s="123">
        <v>159349.46</v>
      </c>
      <c r="I34" s="11" t="s">
        <v>10</v>
      </c>
      <c r="J34" s="11" t="s">
        <v>11</v>
      </c>
    </row>
    <row r="35" spans="1:10" s="2" customFormat="1" ht="12" x14ac:dyDescent="0.2">
      <c r="A35" s="10">
        <v>26</v>
      </c>
      <c r="B35" s="2" t="s">
        <v>927</v>
      </c>
      <c r="C35" s="17" t="s">
        <v>8</v>
      </c>
      <c r="D35" s="121">
        <v>44301</v>
      </c>
      <c r="E35" s="122">
        <v>45093</v>
      </c>
      <c r="F35" s="123">
        <f t="shared" si="0"/>
        <v>566987186.32020009</v>
      </c>
      <c r="G35" s="123">
        <v>0</v>
      </c>
      <c r="H35" s="123">
        <v>77250.210000000006</v>
      </c>
      <c r="I35" s="11" t="s">
        <v>10</v>
      </c>
      <c r="J35" s="11" t="s">
        <v>11</v>
      </c>
    </row>
    <row r="36" spans="1:10" s="2" customFormat="1" ht="12" x14ac:dyDescent="0.2">
      <c r="A36" s="10">
        <v>27</v>
      </c>
      <c r="B36" s="2" t="s">
        <v>927</v>
      </c>
      <c r="C36" s="17" t="s">
        <v>8</v>
      </c>
      <c r="D36" s="121">
        <v>44197</v>
      </c>
      <c r="E36" s="122">
        <v>45247</v>
      </c>
      <c r="F36" s="123">
        <f t="shared" si="0"/>
        <v>483756923.06700003</v>
      </c>
      <c r="G36" s="123">
        <v>0</v>
      </c>
      <c r="H36" s="123">
        <v>65910.350000000006</v>
      </c>
      <c r="I36" s="11" t="s">
        <v>10</v>
      </c>
      <c r="J36" s="11" t="s">
        <v>11</v>
      </c>
    </row>
    <row r="37" spans="1:10" s="2" customFormat="1" ht="12" x14ac:dyDescent="0.2">
      <c r="A37" s="10">
        <v>28</v>
      </c>
      <c r="B37" s="2" t="s">
        <v>927</v>
      </c>
      <c r="C37" s="17" t="s">
        <v>8</v>
      </c>
      <c r="D37" s="121">
        <v>44588</v>
      </c>
      <c r="E37" s="122">
        <v>45639</v>
      </c>
      <c r="F37" s="123">
        <f t="shared" si="0"/>
        <v>1045063463.6957999</v>
      </c>
      <c r="G37" s="123">
        <v>0</v>
      </c>
      <c r="H37" s="123">
        <v>142386.59</v>
      </c>
      <c r="I37" s="11" t="s">
        <v>10</v>
      </c>
      <c r="J37" s="11" t="s">
        <v>11</v>
      </c>
    </row>
    <row r="38" spans="1:10" s="2" customFormat="1" ht="12" x14ac:dyDescent="0.2">
      <c r="A38" s="10">
        <v>29</v>
      </c>
      <c r="B38" s="2" t="s">
        <v>927</v>
      </c>
      <c r="C38" s="17" t="s">
        <v>8</v>
      </c>
      <c r="D38" s="121">
        <v>43792</v>
      </c>
      <c r="E38" s="122">
        <v>44872</v>
      </c>
      <c r="F38" s="123">
        <f t="shared" si="0"/>
        <v>37065227.792400002</v>
      </c>
      <c r="G38" s="123">
        <v>0</v>
      </c>
      <c r="H38" s="123">
        <v>5050.0200000000004</v>
      </c>
      <c r="I38" s="11" t="s">
        <v>10</v>
      </c>
      <c r="J38" s="11" t="s">
        <v>11</v>
      </c>
    </row>
    <row r="39" spans="1:10" s="2" customFormat="1" ht="12" x14ac:dyDescent="0.2">
      <c r="A39" s="10">
        <v>30</v>
      </c>
      <c r="B39" s="2" t="s">
        <v>927</v>
      </c>
      <c r="C39" s="17" t="s">
        <v>8</v>
      </c>
      <c r="D39" s="121">
        <v>44732</v>
      </c>
      <c r="E39" s="122">
        <v>45797</v>
      </c>
      <c r="F39" s="123">
        <f t="shared" si="0"/>
        <v>619944012.54420006</v>
      </c>
      <c r="G39" s="123">
        <v>0</v>
      </c>
      <c r="H39" s="123">
        <v>84465.41</v>
      </c>
      <c r="I39" s="11" t="s">
        <v>10</v>
      </c>
      <c r="J39" s="11" t="s">
        <v>11</v>
      </c>
    </row>
    <row r="40" spans="1:10" s="2" customFormat="1" ht="12" x14ac:dyDescent="0.2">
      <c r="A40" s="10">
        <v>31</v>
      </c>
      <c r="B40" s="2" t="s">
        <v>928</v>
      </c>
      <c r="C40" s="17" t="s">
        <v>8</v>
      </c>
      <c r="D40" s="121">
        <v>43487</v>
      </c>
      <c r="E40" s="122">
        <v>45352</v>
      </c>
      <c r="F40" s="123">
        <f t="shared" si="0"/>
        <v>766960931.51999998</v>
      </c>
      <c r="G40" s="123">
        <v>0</v>
      </c>
      <c r="H40" s="123">
        <v>104496</v>
      </c>
      <c r="I40" s="11" t="s">
        <v>10</v>
      </c>
      <c r="J40" s="11" t="s">
        <v>11</v>
      </c>
    </row>
    <row r="41" spans="1:10" s="2" customFormat="1" ht="12" x14ac:dyDescent="0.2">
      <c r="A41" s="10">
        <v>32</v>
      </c>
      <c r="B41" s="2" t="s">
        <v>992</v>
      </c>
      <c r="C41" s="17" t="s">
        <v>8</v>
      </c>
      <c r="D41" s="121">
        <v>44680</v>
      </c>
      <c r="E41" s="122">
        <v>46090</v>
      </c>
      <c r="F41" s="123">
        <f t="shared" si="0"/>
        <v>1181960881.5965998</v>
      </c>
      <c r="G41" s="123">
        <v>0</v>
      </c>
      <c r="H41" s="123">
        <v>161038.43</v>
      </c>
      <c r="I41" s="11" t="s">
        <v>10</v>
      </c>
      <c r="J41" s="11" t="s">
        <v>11</v>
      </c>
    </row>
    <row r="42" spans="1:10" s="2" customFormat="1" ht="12" x14ac:dyDescent="0.2">
      <c r="A42" s="10">
        <v>33</v>
      </c>
      <c r="B42" s="2" t="s">
        <v>992</v>
      </c>
      <c r="C42" s="17" t="s">
        <v>8</v>
      </c>
      <c r="D42" s="121">
        <v>44709</v>
      </c>
      <c r="E42" s="122">
        <v>46119</v>
      </c>
      <c r="F42" s="123">
        <f t="shared" si="0"/>
        <v>1188308918.9345999</v>
      </c>
      <c r="G42" s="123">
        <v>0</v>
      </c>
      <c r="H42" s="123">
        <v>161903.32999999999</v>
      </c>
      <c r="I42" s="11" t="s">
        <v>10</v>
      </c>
      <c r="J42" s="11" t="s">
        <v>11</v>
      </c>
    </row>
    <row r="43" spans="1:10" s="2" customFormat="1" ht="12" x14ac:dyDescent="0.2">
      <c r="A43" s="10">
        <v>34</v>
      </c>
      <c r="B43" s="2" t="s">
        <v>929</v>
      </c>
      <c r="C43" s="17" t="s">
        <v>8</v>
      </c>
      <c r="D43" s="121">
        <v>43986</v>
      </c>
      <c r="E43" s="122">
        <v>45448</v>
      </c>
      <c r="F43" s="123">
        <f t="shared" si="0"/>
        <v>802281678.43079996</v>
      </c>
      <c r="G43" s="123">
        <v>0</v>
      </c>
      <c r="H43" s="123">
        <v>109308.34</v>
      </c>
      <c r="I43" s="11" t="s">
        <v>10</v>
      </c>
      <c r="J43" s="11" t="s">
        <v>11</v>
      </c>
    </row>
    <row r="44" spans="1:10" s="2" customFormat="1" ht="12" x14ac:dyDescent="0.2">
      <c r="A44" s="10">
        <v>35</v>
      </c>
      <c r="B44" s="2" t="s">
        <v>929</v>
      </c>
      <c r="C44" s="17" t="s">
        <v>8</v>
      </c>
      <c r="D44" s="121">
        <v>44084</v>
      </c>
      <c r="E44" s="122">
        <v>45879</v>
      </c>
      <c r="F44" s="123">
        <f t="shared" si="0"/>
        <v>2340607827.2441998</v>
      </c>
      <c r="G44" s="123">
        <v>0</v>
      </c>
      <c r="H44" s="123">
        <v>318900.40999999997</v>
      </c>
      <c r="I44" s="11" t="s">
        <v>10</v>
      </c>
      <c r="J44" s="11" t="s">
        <v>11</v>
      </c>
    </row>
    <row r="45" spans="1:10" s="2" customFormat="1" ht="12" x14ac:dyDescent="0.2">
      <c r="A45" s="10">
        <v>36</v>
      </c>
      <c r="B45" s="2" t="s">
        <v>930</v>
      </c>
      <c r="C45" s="17" t="s">
        <v>8</v>
      </c>
      <c r="D45" s="121">
        <v>44330</v>
      </c>
      <c r="E45" s="122">
        <v>45380</v>
      </c>
      <c r="F45" s="123">
        <f t="shared" si="0"/>
        <v>727766186.38080001</v>
      </c>
      <c r="G45" s="123">
        <v>0</v>
      </c>
      <c r="H45" s="123">
        <v>99155.839999999997</v>
      </c>
      <c r="I45" s="11" t="s">
        <v>10</v>
      </c>
      <c r="J45" s="11" t="s">
        <v>11</v>
      </c>
    </row>
    <row r="46" spans="1:10" s="2" customFormat="1" ht="12" x14ac:dyDescent="0.2">
      <c r="A46" s="10">
        <v>37</v>
      </c>
      <c r="B46" s="2" t="s">
        <v>930</v>
      </c>
      <c r="C46" s="17" t="s">
        <v>8</v>
      </c>
      <c r="D46" s="121">
        <v>44769</v>
      </c>
      <c r="E46" s="122">
        <v>45849</v>
      </c>
      <c r="F46" s="123">
        <f t="shared" si="0"/>
        <v>349905227.27759999</v>
      </c>
      <c r="G46" s="123">
        <v>0</v>
      </c>
      <c r="H46" s="123">
        <v>47673.48</v>
      </c>
      <c r="I46" s="11" t="s">
        <v>10</v>
      </c>
      <c r="J46" s="11" t="s">
        <v>11</v>
      </c>
    </row>
    <row r="47" spans="1:10" s="2" customFormat="1" ht="12" x14ac:dyDescent="0.2">
      <c r="A47" s="10">
        <v>38</v>
      </c>
      <c r="B47" s="2" t="s">
        <v>931</v>
      </c>
      <c r="C47" s="17" t="s">
        <v>8</v>
      </c>
      <c r="D47" s="121">
        <v>44100</v>
      </c>
      <c r="E47" s="122">
        <v>45510</v>
      </c>
      <c r="F47" s="123">
        <f t="shared" si="0"/>
        <v>709823017.36679995</v>
      </c>
      <c r="G47" s="123">
        <v>0</v>
      </c>
      <c r="H47" s="123">
        <v>96711.14</v>
      </c>
      <c r="I47" s="11" t="s">
        <v>10</v>
      </c>
      <c r="J47" s="11" t="s">
        <v>11</v>
      </c>
    </row>
    <row r="48" spans="1:10" s="2" customFormat="1" ht="12" x14ac:dyDescent="0.2">
      <c r="A48" s="10">
        <v>39</v>
      </c>
      <c r="B48" s="2" t="s">
        <v>914</v>
      </c>
      <c r="C48" s="17" t="s">
        <v>8</v>
      </c>
      <c r="D48" s="121">
        <v>44895</v>
      </c>
      <c r="E48" s="122">
        <v>46695</v>
      </c>
      <c r="F48" s="123">
        <f t="shared" si="0"/>
        <v>2775873202.1027999</v>
      </c>
      <c r="G48" s="123">
        <v>0</v>
      </c>
      <c r="H48" s="123">
        <v>378203.94</v>
      </c>
      <c r="I48" s="11" t="s">
        <v>10</v>
      </c>
      <c r="J48" s="11" t="s">
        <v>11</v>
      </c>
    </row>
    <row r="49" spans="1:12" s="2" customFormat="1" ht="12" x14ac:dyDescent="0.2">
      <c r="A49" s="10">
        <v>40</v>
      </c>
      <c r="B49" s="2" t="s">
        <v>919</v>
      </c>
      <c r="C49" s="49" t="s">
        <v>920</v>
      </c>
      <c r="D49" s="17"/>
      <c r="E49" s="125"/>
      <c r="F49" s="123">
        <f>+H49</f>
        <v>3345540</v>
      </c>
      <c r="G49" s="123">
        <v>0</v>
      </c>
      <c r="H49" s="123">
        <v>3345540</v>
      </c>
      <c r="I49" s="11" t="s">
        <v>10</v>
      </c>
      <c r="J49" s="11" t="s">
        <v>11</v>
      </c>
    </row>
    <row r="50" spans="1:12" s="2" customFormat="1" ht="12" x14ac:dyDescent="0.2">
      <c r="A50" s="10">
        <v>41</v>
      </c>
      <c r="B50" s="2" t="s">
        <v>934</v>
      </c>
      <c r="C50" s="49" t="s">
        <v>920</v>
      </c>
      <c r="D50" s="17"/>
      <c r="E50" s="125"/>
      <c r="F50" s="123">
        <f>+H50</f>
        <v>-4375361931</v>
      </c>
      <c r="G50" s="123">
        <v>0</v>
      </c>
      <c r="H50" s="123">
        <v>-4375361931</v>
      </c>
    </row>
    <row r="51" spans="1:12" s="2" customFormat="1" ht="12.75" thickBot="1" x14ac:dyDescent="0.25">
      <c r="A51" s="10">
        <v>42</v>
      </c>
      <c r="B51" s="2" t="s">
        <v>933</v>
      </c>
      <c r="C51" s="57" t="s">
        <v>920</v>
      </c>
      <c r="D51" s="58"/>
      <c r="E51" s="58"/>
      <c r="F51" s="107">
        <f>+G51</f>
        <v>-984821441</v>
      </c>
      <c r="G51" s="140">
        <v>-984821441</v>
      </c>
      <c r="H51" s="140">
        <v>0</v>
      </c>
    </row>
    <row r="52" spans="1:12" s="2" customFormat="1" ht="12.75" thickBot="1" x14ac:dyDescent="0.25">
      <c r="A52" s="10"/>
      <c r="C52" s="12"/>
      <c r="D52" s="11"/>
      <c r="E52" s="13" t="s">
        <v>935</v>
      </c>
      <c r="F52" s="56">
        <f>SUM(F10:F51)</f>
        <v>25509720717.498203</v>
      </c>
      <c r="G52" s="56">
        <f>SUM(G10:G51)</f>
        <v>667501853</v>
      </c>
      <c r="H52" s="141">
        <f>SUM(H10:H51)</f>
        <v>-4368036043.8900003</v>
      </c>
    </row>
    <row r="53" spans="1:12" s="2" customFormat="1" ht="12.75" thickTop="1" x14ac:dyDescent="0.2">
      <c r="D53" s="17"/>
      <c r="E53" s="125"/>
      <c r="F53" s="59"/>
      <c r="G53" s="11"/>
      <c r="H53" s="142"/>
    </row>
    <row r="54" spans="1:12" s="12" customFormat="1" ht="20.100000000000001" customHeight="1" x14ac:dyDescent="0.25">
      <c r="A54" s="14" t="s">
        <v>9</v>
      </c>
      <c r="B54" s="59"/>
      <c r="D54" s="11"/>
      <c r="E54" s="11"/>
      <c r="F54" s="59"/>
      <c r="G54" s="11"/>
      <c r="H54" s="142"/>
      <c r="I54" s="60"/>
      <c r="J54" s="61"/>
      <c r="K54" s="62"/>
      <c r="L54" s="63"/>
    </row>
    <row r="55" spans="1:12" s="12" customFormat="1" ht="20.100000000000001" customHeight="1" x14ac:dyDescent="0.25">
      <c r="B55" s="59"/>
      <c r="D55" s="11"/>
      <c r="E55" s="64"/>
      <c r="F55" s="65"/>
      <c r="G55" s="66"/>
      <c r="H55" s="143"/>
      <c r="I55" s="15"/>
      <c r="J55" s="15"/>
    </row>
    <row r="56" spans="1:12" s="12" customFormat="1" ht="20.100000000000001" customHeight="1" x14ac:dyDescent="0.25">
      <c r="A56" s="147" t="s">
        <v>2</v>
      </c>
      <c r="B56" s="149" t="s">
        <v>910</v>
      </c>
      <c r="C56" s="147" t="s">
        <v>911</v>
      </c>
      <c r="D56" s="147" t="s">
        <v>912</v>
      </c>
      <c r="E56" s="147" t="s">
        <v>913</v>
      </c>
      <c r="F56" s="147" t="s">
        <v>3</v>
      </c>
      <c r="G56" s="147"/>
      <c r="H56" s="147"/>
      <c r="I56" s="147" t="s">
        <v>4</v>
      </c>
      <c r="J56" s="147" t="s">
        <v>5</v>
      </c>
    </row>
    <row r="57" spans="1:12" s="12" customFormat="1" ht="30" customHeight="1" thickBot="1" x14ac:dyDescent="0.3">
      <c r="A57" s="148"/>
      <c r="B57" s="150"/>
      <c r="C57" s="148"/>
      <c r="D57" s="148"/>
      <c r="E57" s="148"/>
      <c r="F57" s="78" t="s">
        <v>6</v>
      </c>
      <c r="G57" s="78" t="s">
        <v>7</v>
      </c>
      <c r="H57" s="79" t="s">
        <v>8</v>
      </c>
      <c r="I57" s="148"/>
      <c r="J57" s="148"/>
    </row>
    <row r="58" spans="1:12" s="2" customFormat="1" ht="12" x14ac:dyDescent="0.2">
      <c r="A58" s="10">
        <v>1</v>
      </c>
      <c r="B58" s="2" t="s">
        <v>917</v>
      </c>
      <c r="C58" s="17" t="s">
        <v>920</v>
      </c>
      <c r="D58" s="121">
        <v>43893</v>
      </c>
      <c r="E58" s="122">
        <v>46722</v>
      </c>
      <c r="F58" s="123">
        <f>+G58+H58</f>
        <v>112977664</v>
      </c>
      <c r="G58" s="123">
        <v>112977664</v>
      </c>
      <c r="H58" s="123">
        <v>0</v>
      </c>
      <c r="I58" s="11" t="s">
        <v>10</v>
      </c>
      <c r="J58" s="11" t="s">
        <v>11</v>
      </c>
    </row>
    <row r="59" spans="1:12" s="2" customFormat="1" ht="12" x14ac:dyDescent="0.2">
      <c r="A59" s="10">
        <v>2</v>
      </c>
      <c r="B59" s="2" t="s">
        <v>918</v>
      </c>
      <c r="C59" s="17" t="s">
        <v>920</v>
      </c>
      <c r="D59" s="121">
        <v>44922</v>
      </c>
      <c r="E59" s="122">
        <v>46569</v>
      </c>
      <c r="F59" s="123">
        <f>+G59+H59</f>
        <v>8993188143</v>
      </c>
      <c r="G59" s="123">
        <v>8993188143</v>
      </c>
      <c r="H59" s="123">
        <v>0</v>
      </c>
      <c r="I59" s="11" t="s">
        <v>10</v>
      </c>
      <c r="J59" s="11" t="s">
        <v>11</v>
      </c>
    </row>
    <row r="60" spans="1:12" s="2" customFormat="1" ht="12" x14ac:dyDescent="0.2">
      <c r="A60" s="10">
        <v>3</v>
      </c>
      <c r="B60" s="2" t="s">
        <v>936</v>
      </c>
      <c r="C60" s="17" t="s">
        <v>8</v>
      </c>
      <c r="D60" s="121">
        <v>44724</v>
      </c>
      <c r="E60" s="122">
        <v>45774</v>
      </c>
      <c r="F60" s="123">
        <f t="shared" ref="F60:F84" si="1">+H60*$B$4</f>
        <v>911277604.29779994</v>
      </c>
      <c r="G60" s="123">
        <v>0</v>
      </c>
      <c r="H60" s="123">
        <v>124158.69</v>
      </c>
      <c r="I60" s="11" t="s">
        <v>10</v>
      </c>
      <c r="J60" s="11" t="s">
        <v>11</v>
      </c>
    </row>
    <row r="61" spans="1:12" s="2" customFormat="1" ht="12" x14ac:dyDescent="0.2">
      <c r="A61" s="10">
        <v>4</v>
      </c>
      <c r="B61" s="2" t="s">
        <v>937</v>
      </c>
      <c r="C61" s="17" t="s">
        <v>8</v>
      </c>
      <c r="D61" s="121">
        <v>44418</v>
      </c>
      <c r="E61" s="122">
        <v>46239</v>
      </c>
      <c r="F61" s="123">
        <f t="shared" si="1"/>
        <v>7266083466.4656</v>
      </c>
      <c r="G61" s="123">
        <v>0</v>
      </c>
      <c r="H61" s="123">
        <v>989980.88</v>
      </c>
      <c r="I61" s="11" t="s">
        <v>10</v>
      </c>
      <c r="J61" s="11" t="s">
        <v>11</v>
      </c>
    </row>
    <row r="62" spans="1:12" s="2" customFormat="1" ht="12" x14ac:dyDescent="0.2">
      <c r="A62" s="10">
        <v>5</v>
      </c>
      <c r="B62" s="2" t="s">
        <v>937</v>
      </c>
      <c r="C62" s="17" t="s">
        <v>8</v>
      </c>
      <c r="D62" s="121">
        <v>44859</v>
      </c>
      <c r="E62" s="122">
        <v>45588</v>
      </c>
      <c r="F62" s="123">
        <f t="shared" si="1"/>
        <v>472323776.80440003</v>
      </c>
      <c r="G62" s="123">
        <v>0</v>
      </c>
      <c r="H62" s="123">
        <v>64352.62</v>
      </c>
      <c r="I62" s="11" t="s">
        <v>10</v>
      </c>
      <c r="J62" s="11" t="s">
        <v>11</v>
      </c>
    </row>
    <row r="63" spans="1:12" s="2" customFormat="1" ht="12" x14ac:dyDescent="0.2">
      <c r="A63" s="10">
        <v>6</v>
      </c>
      <c r="B63" s="2" t="s">
        <v>938</v>
      </c>
      <c r="C63" s="17" t="s">
        <v>8</v>
      </c>
      <c r="D63" s="121">
        <v>43810</v>
      </c>
      <c r="E63" s="122">
        <v>45425</v>
      </c>
      <c r="F63" s="123">
        <f t="shared" si="1"/>
        <v>332922374.1444</v>
      </c>
      <c r="G63" s="123">
        <v>0</v>
      </c>
      <c r="H63" s="123">
        <v>45359.62</v>
      </c>
      <c r="I63" s="11" t="s">
        <v>10</v>
      </c>
      <c r="J63" s="11" t="s">
        <v>11</v>
      </c>
    </row>
    <row r="64" spans="1:12" s="2" customFormat="1" ht="12" x14ac:dyDescent="0.2">
      <c r="A64" s="10">
        <v>7</v>
      </c>
      <c r="B64" s="2" t="s">
        <v>938</v>
      </c>
      <c r="C64" s="17" t="s">
        <v>8</v>
      </c>
      <c r="D64" s="121">
        <v>44498</v>
      </c>
      <c r="E64" s="122">
        <v>45930</v>
      </c>
      <c r="F64" s="123">
        <f t="shared" si="1"/>
        <v>1945875063.4584</v>
      </c>
      <c r="G64" s="123">
        <v>0</v>
      </c>
      <c r="H64" s="123">
        <v>265119.32</v>
      </c>
      <c r="I64" s="11" t="s">
        <v>10</v>
      </c>
      <c r="J64" s="11" t="s">
        <v>11</v>
      </c>
    </row>
    <row r="65" spans="1:10" s="2" customFormat="1" ht="12" x14ac:dyDescent="0.2">
      <c r="A65" s="10">
        <v>8</v>
      </c>
      <c r="B65" s="2" t="s">
        <v>914</v>
      </c>
      <c r="C65" s="17" t="s">
        <v>8</v>
      </c>
      <c r="D65" s="121">
        <v>44895</v>
      </c>
      <c r="E65" s="122">
        <v>46695</v>
      </c>
      <c r="F65" s="123">
        <f t="shared" si="1"/>
        <v>9899780962.9446011</v>
      </c>
      <c r="G65" s="123">
        <v>0</v>
      </c>
      <c r="H65" s="123">
        <v>1348813.83</v>
      </c>
      <c r="I65" s="11" t="s">
        <v>10</v>
      </c>
      <c r="J65" s="11" t="s">
        <v>11</v>
      </c>
    </row>
    <row r="66" spans="1:10" s="2" customFormat="1" ht="12" x14ac:dyDescent="0.2">
      <c r="A66" s="10">
        <v>9</v>
      </c>
      <c r="B66" s="2" t="s">
        <v>939</v>
      </c>
      <c r="C66" s="17" t="s">
        <v>8</v>
      </c>
      <c r="D66" s="121">
        <v>44217</v>
      </c>
      <c r="E66" s="122">
        <v>45627</v>
      </c>
      <c r="F66" s="123">
        <f t="shared" si="1"/>
        <v>679580553.53399992</v>
      </c>
      <c r="G66" s="123">
        <v>0</v>
      </c>
      <c r="H66" s="123">
        <v>92590.7</v>
      </c>
      <c r="I66" s="11" t="s">
        <v>10</v>
      </c>
      <c r="J66" s="11" t="s">
        <v>11</v>
      </c>
    </row>
    <row r="67" spans="1:10" s="2" customFormat="1" ht="12" x14ac:dyDescent="0.2">
      <c r="A67" s="10">
        <v>10</v>
      </c>
      <c r="B67" s="2" t="s">
        <v>939</v>
      </c>
      <c r="C67" s="17" t="s">
        <v>8</v>
      </c>
      <c r="D67" s="121">
        <v>44590</v>
      </c>
      <c r="E67" s="122">
        <v>46000</v>
      </c>
      <c r="F67" s="123">
        <f t="shared" si="1"/>
        <v>1324512962.934</v>
      </c>
      <c r="G67" s="123">
        <v>0</v>
      </c>
      <c r="H67" s="123">
        <v>180460.7</v>
      </c>
      <c r="I67" s="11" t="s">
        <v>10</v>
      </c>
      <c r="J67" s="11" t="s">
        <v>11</v>
      </c>
    </row>
    <row r="68" spans="1:10" s="2" customFormat="1" ht="12" x14ac:dyDescent="0.2">
      <c r="A68" s="10">
        <v>11</v>
      </c>
      <c r="B68" s="2" t="s">
        <v>939</v>
      </c>
      <c r="C68" s="17" t="s">
        <v>8</v>
      </c>
      <c r="D68" s="121">
        <v>43950</v>
      </c>
      <c r="E68" s="122">
        <v>45748</v>
      </c>
      <c r="F68" s="123">
        <f t="shared" si="1"/>
        <v>1983809008.674</v>
      </c>
      <c r="G68" s="123">
        <v>0</v>
      </c>
      <c r="H68" s="123">
        <v>270287.7</v>
      </c>
      <c r="I68" s="11" t="s">
        <v>10</v>
      </c>
      <c r="J68" s="11" t="s">
        <v>11</v>
      </c>
    </row>
    <row r="69" spans="1:10" s="2" customFormat="1" ht="12" x14ac:dyDescent="0.2">
      <c r="A69" s="10">
        <v>12</v>
      </c>
      <c r="B69" s="2" t="s">
        <v>940</v>
      </c>
      <c r="C69" s="17" t="s">
        <v>8</v>
      </c>
      <c r="D69" s="121">
        <v>44247</v>
      </c>
      <c r="E69" s="122">
        <v>45677</v>
      </c>
      <c r="F69" s="123">
        <f t="shared" si="1"/>
        <v>740918785.42079997</v>
      </c>
      <c r="G69" s="123">
        <v>0</v>
      </c>
      <c r="H69" s="123">
        <v>100947.84</v>
      </c>
      <c r="I69" s="11" t="s">
        <v>10</v>
      </c>
      <c r="J69" s="11" t="s">
        <v>11</v>
      </c>
    </row>
    <row r="70" spans="1:10" s="2" customFormat="1" ht="12" x14ac:dyDescent="0.2">
      <c r="A70" s="10">
        <v>13</v>
      </c>
      <c r="B70" s="2" t="s">
        <v>940</v>
      </c>
      <c r="C70" s="17" t="s">
        <v>8</v>
      </c>
      <c r="D70" s="121">
        <v>44393</v>
      </c>
      <c r="E70" s="122">
        <v>45824</v>
      </c>
      <c r="F70" s="123">
        <f t="shared" si="1"/>
        <v>670511205.28859997</v>
      </c>
      <c r="G70" s="123">
        <v>0</v>
      </c>
      <c r="H70" s="123">
        <v>91355.03</v>
      </c>
      <c r="I70" s="11" t="s">
        <v>10</v>
      </c>
      <c r="J70" s="11" t="s">
        <v>11</v>
      </c>
    </row>
    <row r="71" spans="1:10" s="2" customFormat="1" ht="12" x14ac:dyDescent="0.2">
      <c r="A71" s="10">
        <v>14</v>
      </c>
      <c r="B71" s="2" t="s">
        <v>941</v>
      </c>
      <c r="C71" s="17" t="s">
        <v>8</v>
      </c>
      <c r="D71" s="121">
        <v>44071</v>
      </c>
      <c r="E71" s="122">
        <v>45501</v>
      </c>
      <c r="F71" s="123">
        <f t="shared" si="1"/>
        <v>431872048.34399998</v>
      </c>
      <c r="G71" s="123">
        <v>0</v>
      </c>
      <c r="H71" s="123">
        <v>58841.2</v>
      </c>
      <c r="I71" s="11" t="s">
        <v>10</v>
      </c>
      <c r="J71" s="11" t="s">
        <v>11</v>
      </c>
    </row>
    <row r="72" spans="1:10" s="2" customFormat="1" ht="12" x14ac:dyDescent="0.2">
      <c r="A72" s="10">
        <v>15</v>
      </c>
      <c r="B72" s="2" t="s">
        <v>941</v>
      </c>
      <c r="C72" s="17" t="s">
        <v>8</v>
      </c>
      <c r="D72" s="121">
        <v>44271</v>
      </c>
      <c r="E72" s="122">
        <v>45704</v>
      </c>
      <c r="F72" s="123">
        <f t="shared" si="1"/>
        <v>977208750.19200003</v>
      </c>
      <c r="G72" s="123">
        <v>0</v>
      </c>
      <c r="H72" s="123">
        <v>133141.6</v>
      </c>
      <c r="I72" s="11" t="s">
        <v>10</v>
      </c>
      <c r="J72" s="11" t="s">
        <v>11</v>
      </c>
    </row>
    <row r="73" spans="1:10" s="2" customFormat="1" ht="12" x14ac:dyDescent="0.2">
      <c r="A73" s="10">
        <v>16</v>
      </c>
      <c r="B73" s="2" t="s">
        <v>941</v>
      </c>
      <c r="C73" s="17" t="s">
        <v>8</v>
      </c>
      <c r="D73" s="121">
        <v>44560</v>
      </c>
      <c r="E73" s="122">
        <v>45991</v>
      </c>
      <c r="F73" s="123">
        <f t="shared" si="1"/>
        <v>2087706100.5269997</v>
      </c>
      <c r="G73" s="123">
        <v>0</v>
      </c>
      <c r="H73" s="123">
        <v>284443.34999999998</v>
      </c>
      <c r="I73" s="11" t="s">
        <v>10</v>
      </c>
      <c r="J73" s="11" t="s">
        <v>11</v>
      </c>
    </row>
    <row r="74" spans="1:10" s="2" customFormat="1" ht="12" x14ac:dyDescent="0.2">
      <c r="A74" s="10">
        <v>17</v>
      </c>
      <c r="B74" s="2" t="s">
        <v>942</v>
      </c>
      <c r="C74" s="17" t="s">
        <v>8</v>
      </c>
      <c r="D74" s="121">
        <v>44519</v>
      </c>
      <c r="E74" s="122">
        <v>45584</v>
      </c>
      <c r="F74" s="123">
        <f t="shared" si="1"/>
        <v>1008500045.7228</v>
      </c>
      <c r="G74" s="123">
        <v>0</v>
      </c>
      <c r="H74" s="123">
        <v>137404.94</v>
      </c>
      <c r="I74" s="11" t="s">
        <v>10</v>
      </c>
      <c r="J74" s="11" t="s">
        <v>11</v>
      </c>
    </row>
    <row r="75" spans="1:10" s="2" customFormat="1" ht="12" x14ac:dyDescent="0.2">
      <c r="A75" s="10">
        <v>18</v>
      </c>
      <c r="B75" s="2" t="s">
        <v>943</v>
      </c>
      <c r="C75" s="17" t="s">
        <v>8</v>
      </c>
      <c r="D75" s="121">
        <v>44588</v>
      </c>
      <c r="E75" s="122">
        <v>45639</v>
      </c>
      <c r="F75" s="123">
        <f t="shared" si="1"/>
        <v>968757911.7240001</v>
      </c>
      <c r="G75" s="123">
        <v>0</v>
      </c>
      <c r="H75" s="123">
        <v>131990.20000000001</v>
      </c>
      <c r="I75" s="11" t="s">
        <v>10</v>
      </c>
      <c r="J75" s="11" t="s">
        <v>11</v>
      </c>
    </row>
    <row r="76" spans="1:10" s="2" customFormat="1" ht="12" x14ac:dyDescent="0.2">
      <c r="A76" s="10">
        <v>19</v>
      </c>
      <c r="B76" s="2" t="s">
        <v>943</v>
      </c>
      <c r="C76" s="17" t="s">
        <v>8</v>
      </c>
      <c r="D76" s="121">
        <v>44732</v>
      </c>
      <c r="E76" s="122">
        <v>45797</v>
      </c>
      <c r="F76" s="123">
        <f t="shared" si="1"/>
        <v>781379835.19859993</v>
      </c>
      <c r="G76" s="123">
        <v>0</v>
      </c>
      <c r="H76" s="123">
        <v>106460.53</v>
      </c>
      <c r="I76" s="11" t="s">
        <v>10</v>
      </c>
      <c r="J76" s="11" t="s">
        <v>11</v>
      </c>
    </row>
    <row r="77" spans="1:10" s="2" customFormat="1" ht="12" x14ac:dyDescent="0.2">
      <c r="A77" s="10">
        <v>20</v>
      </c>
      <c r="B77" s="2" t="s">
        <v>944</v>
      </c>
      <c r="C77" s="17" t="s">
        <v>8</v>
      </c>
      <c r="D77" s="121">
        <v>43912</v>
      </c>
      <c r="E77" s="122">
        <v>45352</v>
      </c>
      <c r="F77" s="123">
        <f t="shared" si="1"/>
        <v>255653643.84</v>
      </c>
      <c r="G77" s="123">
        <v>0</v>
      </c>
      <c r="H77" s="123">
        <v>34832</v>
      </c>
      <c r="I77" s="11" t="s">
        <v>10</v>
      </c>
      <c r="J77" s="11" t="s">
        <v>11</v>
      </c>
    </row>
    <row r="78" spans="1:10" s="2" customFormat="1" ht="12" x14ac:dyDescent="0.2">
      <c r="A78" s="10">
        <v>21</v>
      </c>
      <c r="B78" s="2" t="s">
        <v>992</v>
      </c>
      <c r="C78" s="17" t="s">
        <v>8</v>
      </c>
      <c r="D78" s="121">
        <v>44680</v>
      </c>
      <c r="E78" s="122">
        <v>46090</v>
      </c>
      <c r="F78" s="123">
        <f t="shared" si="1"/>
        <v>2533393442.2007999</v>
      </c>
      <c r="G78" s="123">
        <v>0</v>
      </c>
      <c r="H78" s="123">
        <v>345166.84</v>
      </c>
      <c r="I78" s="11" t="s">
        <v>10</v>
      </c>
      <c r="J78" s="11" t="s">
        <v>11</v>
      </c>
    </row>
    <row r="79" spans="1:10" s="2" customFormat="1" ht="12" x14ac:dyDescent="0.2">
      <c r="A79" s="10">
        <v>22</v>
      </c>
      <c r="B79" s="2" t="s">
        <v>992</v>
      </c>
      <c r="C79" s="17" t="s">
        <v>8</v>
      </c>
      <c r="D79" s="121">
        <v>44709</v>
      </c>
      <c r="E79" s="122">
        <v>46119</v>
      </c>
      <c r="F79" s="123">
        <f t="shared" si="1"/>
        <v>2624517907.1412001</v>
      </c>
      <c r="G79" s="123">
        <v>0</v>
      </c>
      <c r="H79" s="123">
        <v>357582.26</v>
      </c>
      <c r="I79" s="11" t="s">
        <v>10</v>
      </c>
      <c r="J79" s="11" t="s">
        <v>11</v>
      </c>
    </row>
    <row r="80" spans="1:10" s="2" customFormat="1" ht="12" x14ac:dyDescent="0.2">
      <c r="A80" s="10">
        <v>23</v>
      </c>
      <c r="B80" s="2" t="s">
        <v>945</v>
      </c>
      <c r="C80" s="17" t="s">
        <v>8</v>
      </c>
      <c r="D80" s="121">
        <v>43986</v>
      </c>
      <c r="E80" s="122">
        <v>45448</v>
      </c>
      <c r="F80" s="123">
        <f t="shared" si="1"/>
        <v>434751161.08139998</v>
      </c>
      <c r="G80" s="123">
        <v>0</v>
      </c>
      <c r="H80" s="123">
        <v>59233.47</v>
      </c>
      <c r="I80" s="11" t="s">
        <v>10</v>
      </c>
      <c r="J80" s="11" t="s">
        <v>11</v>
      </c>
    </row>
    <row r="81" spans="1:10" s="2" customFormat="1" ht="12" x14ac:dyDescent="0.2">
      <c r="A81" s="10">
        <v>24</v>
      </c>
      <c r="B81" s="2" t="s">
        <v>945</v>
      </c>
      <c r="C81" s="17" t="s">
        <v>8</v>
      </c>
      <c r="D81" s="121">
        <v>44084</v>
      </c>
      <c r="E81" s="122">
        <v>45879</v>
      </c>
      <c r="F81" s="123">
        <f t="shared" si="1"/>
        <v>4241869377.5136003</v>
      </c>
      <c r="G81" s="123">
        <v>0</v>
      </c>
      <c r="H81" s="123">
        <v>577941.28</v>
      </c>
      <c r="I81" s="11" t="s">
        <v>10</v>
      </c>
      <c r="J81" s="11" t="s">
        <v>11</v>
      </c>
    </row>
    <row r="82" spans="1:10" s="2" customFormat="1" ht="12" x14ac:dyDescent="0.2">
      <c r="A82" s="10">
        <v>25</v>
      </c>
      <c r="B82" s="2" t="s">
        <v>946</v>
      </c>
      <c r="C82" s="17" t="s">
        <v>8</v>
      </c>
      <c r="D82" s="121">
        <v>44330</v>
      </c>
      <c r="E82" s="122">
        <v>45380</v>
      </c>
      <c r="F82" s="123">
        <f t="shared" si="1"/>
        <v>198376790.68019998</v>
      </c>
      <c r="G82" s="123">
        <v>0</v>
      </c>
      <c r="H82" s="123">
        <v>27028.21</v>
      </c>
      <c r="I82" s="11" t="s">
        <v>10</v>
      </c>
      <c r="J82" s="11" t="s">
        <v>11</v>
      </c>
    </row>
    <row r="83" spans="1:10" s="2" customFormat="1" ht="12" x14ac:dyDescent="0.2">
      <c r="A83" s="10">
        <v>26</v>
      </c>
      <c r="B83" s="2" t="s">
        <v>946</v>
      </c>
      <c r="C83" s="17" t="s">
        <v>8</v>
      </c>
      <c r="D83" s="121">
        <v>44769</v>
      </c>
      <c r="E83" s="122">
        <v>45849</v>
      </c>
      <c r="F83" s="123">
        <f t="shared" si="1"/>
        <v>483447117.70679998</v>
      </c>
      <c r="G83" s="123">
        <v>0</v>
      </c>
      <c r="H83" s="123">
        <v>65868.14</v>
      </c>
      <c r="I83" s="11" t="s">
        <v>10</v>
      </c>
      <c r="J83" s="11" t="s">
        <v>11</v>
      </c>
    </row>
    <row r="84" spans="1:10" s="2" customFormat="1" ht="12" x14ac:dyDescent="0.2">
      <c r="A84" s="10">
        <v>27</v>
      </c>
      <c r="B84" s="2" t="s">
        <v>947</v>
      </c>
      <c r="C84" s="17" t="s">
        <v>8</v>
      </c>
      <c r="D84" s="121">
        <v>44100</v>
      </c>
      <c r="E84" s="122">
        <v>45510</v>
      </c>
      <c r="F84" s="123">
        <f t="shared" si="1"/>
        <v>491986765.57679999</v>
      </c>
      <c r="G84" s="123">
        <v>0</v>
      </c>
      <c r="H84" s="123">
        <v>67031.64</v>
      </c>
      <c r="I84" s="11" t="s">
        <v>10</v>
      </c>
      <c r="J84" s="11" t="s">
        <v>11</v>
      </c>
    </row>
    <row r="85" spans="1:10" s="2" customFormat="1" ht="12.75" thickBot="1" x14ac:dyDescent="0.25">
      <c r="A85" s="10">
        <v>28</v>
      </c>
      <c r="B85" s="2" t="s">
        <v>933</v>
      </c>
      <c r="C85" s="57" t="s">
        <v>920</v>
      </c>
      <c r="D85" s="58"/>
      <c r="E85" s="58"/>
      <c r="F85" s="127">
        <f>+G85</f>
        <v>-6210336624.7600002</v>
      </c>
      <c r="G85" s="127">
        <v>-6210336624.7600002</v>
      </c>
      <c r="H85" s="144">
        <v>0</v>
      </c>
    </row>
    <row r="86" spans="1:10" s="2" customFormat="1" ht="12.75" thickBot="1" x14ac:dyDescent="0.25">
      <c r="C86" s="12"/>
      <c r="D86" s="11"/>
      <c r="E86" s="13" t="s">
        <v>935</v>
      </c>
      <c r="F86" s="56">
        <f>SUM(F58:F85)</f>
        <v>46642845843.6558</v>
      </c>
      <c r="G86" s="56">
        <f>SUM(G58:G85)</f>
        <v>2895829182.2399998</v>
      </c>
      <c r="H86" s="141">
        <f>SUM(H58:H85)</f>
        <v>5960392.5899999999</v>
      </c>
    </row>
    <row r="87" spans="1:10" s="2" customFormat="1" ht="12.75" thickTop="1" x14ac:dyDescent="0.2">
      <c r="D87" s="17"/>
      <c r="E87" s="125"/>
      <c r="F87" s="139"/>
      <c r="G87" s="139"/>
      <c r="H87" s="139"/>
    </row>
    <row r="88" spans="1:10" s="2" customFormat="1" ht="12" x14ac:dyDescent="0.2">
      <c r="D88" s="17"/>
      <c r="E88" s="125"/>
      <c r="F88" s="139"/>
      <c r="G88" s="139"/>
      <c r="H88" s="139"/>
    </row>
    <row r="89" spans="1:10" s="12" customFormat="1" ht="20.100000000000001" customHeight="1" x14ac:dyDescent="0.25">
      <c r="A89" s="147" t="s">
        <v>2</v>
      </c>
      <c r="B89" s="149" t="s">
        <v>910</v>
      </c>
      <c r="C89" s="147" t="s">
        <v>911</v>
      </c>
      <c r="D89" s="147" t="s">
        <v>912</v>
      </c>
      <c r="E89" s="147" t="s">
        <v>913</v>
      </c>
      <c r="F89" s="147" t="s">
        <v>3</v>
      </c>
      <c r="G89" s="147"/>
      <c r="H89" s="147"/>
      <c r="I89" s="147" t="s">
        <v>4</v>
      </c>
      <c r="J89" s="147" t="s">
        <v>5</v>
      </c>
    </row>
    <row r="90" spans="1:10" s="12" customFormat="1" ht="30" customHeight="1" thickBot="1" x14ac:dyDescent="0.3">
      <c r="A90" s="148"/>
      <c r="B90" s="150"/>
      <c r="C90" s="148"/>
      <c r="D90" s="148"/>
      <c r="E90" s="148"/>
      <c r="F90" s="78" t="s">
        <v>6</v>
      </c>
      <c r="G90" s="78" t="s">
        <v>7</v>
      </c>
      <c r="H90" s="79" t="s">
        <v>8</v>
      </c>
      <c r="I90" s="148"/>
      <c r="J90" s="148"/>
    </row>
    <row r="91" spans="1:10" s="2" customFormat="1" ht="12" x14ac:dyDescent="0.2">
      <c r="A91" s="10">
        <v>1</v>
      </c>
      <c r="B91" s="2" t="s">
        <v>948</v>
      </c>
      <c r="C91" s="17" t="s">
        <v>985</v>
      </c>
      <c r="D91" s="121">
        <v>44530</v>
      </c>
      <c r="E91" s="122">
        <v>46353</v>
      </c>
      <c r="F91" s="123">
        <f>+G91</f>
        <v>10000000000</v>
      </c>
      <c r="G91" s="123">
        <v>10000000000</v>
      </c>
      <c r="H91" s="123">
        <v>0</v>
      </c>
    </row>
    <row r="92" spans="1:10" s="2" customFormat="1" ht="12" x14ac:dyDescent="0.2">
      <c r="A92" s="10">
        <v>2</v>
      </c>
      <c r="B92" s="2" t="s">
        <v>948</v>
      </c>
      <c r="C92" s="17" t="s">
        <v>985</v>
      </c>
      <c r="D92" s="121">
        <v>44530</v>
      </c>
      <c r="E92" s="122">
        <v>47080</v>
      </c>
      <c r="F92" s="123">
        <f>+G92</f>
        <v>10000000000</v>
      </c>
      <c r="G92" s="123">
        <v>10000000000</v>
      </c>
      <c r="H92" s="123">
        <v>0</v>
      </c>
    </row>
    <row r="93" spans="1:10" s="2" customFormat="1" ht="12" x14ac:dyDescent="0.2">
      <c r="A93" s="10">
        <v>3</v>
      </c>
      <c r="B93" s="2" t="s">
        <v>948</v>
      </c>
      <c r="C93" s="17" t="s">
        <v>985</v>
      </c>
      <c r="D93" s="121">
        <v>44530</v>
      </c>
      <c r="E93" s="122">
        <v>48176</v>
      </c>
      <c r="F93" s="123">
        <f t="shared" ref="F93:F100" si="2">+G93</f>
        <v>10000000000</v>
      </c>
      <c r="G93" s="123">
        <v>10000000000</v>
      </c>
      <c r="H93" s="123">
        <v>0</v>
      </c>
    </row>
    <row r="94" spans="1:10" s="2" customFormat="1" ht="12" x14ac:dyDescent="0.2">
      <c r="A94" s="10">
        <v>4</v>
      </c>
      <c r="B94" s="2" t="s">
        <v>948</v>
      </c>
      <c r="C94" s="17" t="s">
        <v>985</v>
      </c>
      <c r="D94" s="121">
        <v>44553</v>
      </c>
      <c r="E94" s="122">
        <v>48201</v>
      </c>
      <c r="F94" s="123">
        <f t="shared" si="2"/>
        <v>10000000000</v>
      </c>
      <c r="G94" s="123">
        <v>10000000000</v>
      </c>
      <c r="H94" s="123">
        <v>0</v>
      </c>
    </row>
    <row r="95" spans="1:10" s="2" customFormat="1" ht="12" x14ac:dyDescent="0.2">
      <c r="A95" s="10">
        <v>5</v>
      </c>
      <c r="B95" s="2" t="s">
        <v>948</v>
      </c>
      <c r="C95" s="17" t="s">
        <v>985</v>
      </c>
      <c r="D95" s="121">
        <v>44600</v>
      </c>
      <c r="E95" s="122">
        <v>46416</v>
      </c>
      <c r="F95" s="123">
        <f t="shared" si="2"/>
        <v>10000000000</v>
      </c>
      <c r="G95" s="123">
        <v>10000000000</v>
      </c>
      <c r="H95" s="123">
        <v>0</v>
      </c>
    </row>
    <row r="96" spans="1:10" s="2" customFormat="1" ht="12" x14ac:dyDescent="0.2">
      <c r="A96" s="10">
        <v>6</v>
      </c>
      <c r="B96" s="2" t="s">
        <v>948</v>
      </c>
      <c r="C96" s="17" t="s">
        <v>985</v>
      </c>
      <c r="D96" s="121">
        <v>44706</v>
      </c>
      <c r="E96" s="122">
        <v>46496</v>
      </c>
      <c r="F96" s="123">
        <f t="shared" si="2"/>
        <v>20000000000</v>
      </c>
      <c r="G96" s="123">
        <v>20000000000</v>
      </c>
      <c r="H96" s="123">
        <v>0</v>
      </c>
    </row>
    <row r="97" spans="1:8" s="2" customFormat="1" ht="12" x14ac:dyDescent="0.2">
      <c r="A97" s="10">
        <v>7</v>
      </c>
      <c r="B97" s="2" t="s">
        <v>948</v>
      </c>
      <c r="C97" s="17" t="s">
        <v>985</v>
      </c>
      <c r="D97" s="121">
        <v>44706</v>
      </c>
      <c r="E97" s="122">
        <v>46890</v>
      </c>
      <c r="F97" s="123">
        <f t="shared" si="2"/>
        <v>10000000000</v>
      </c>
      <c r="G97" s="123">
        <v>10000000000</v>
      </c>
      <c r="H97" s="123">
        <v>0</v>
      </c>
    </row>
    <row r="98" spans="1:8" s="2" customFormat="1" ht="12" x14ac:dyDescent="0.2">
      <c r="A98" s="10">
        <v>8</v>
      </c>
      <c r="B98" s="2" t="s">
        <v>948</v>
      </c>
      <c r="C98" s="17" t="s">
        <v>985</v>
      </c>
      <c r="D98" s="121">
        <v>44741</v>
      </c>
      <c r="E98" s="122">
        <v>45834</v>
      </c>
      <c r="F98" s="123">
        <f t="shared" si="2"/>
        <v>10000000000</v>
      </c>
      <c r="G98" s="123">
        <v>10000000000</v>
      </c>
      <c r="H98" s="123">
        <v>0</v>
      </c>
    </row>
    <row r="99" spans="1:8" s="2" customFormat="1" ht="12" x14ac:dyDescent="0.2">
      <c r="A99" s="10">
        <v>9</v>
      </c>
      <c r="B99" s="2" t="s">
        <v>948</v>
      </c>
      <c r="C99" s="17" t="s">
        <v>985</v>
      </c>
      <c r="D99" s="121">
        <v>44741</v>
      </c>
      <c r="E99" s="122">
        <v>46562</v>
      </c>
      <c r="F99" s="123">
        <f t="shared" si="2"/>
        <v>5000000000</v>
      </c>
      <c r="G99" s="123">
        <v>5000000000</v>
      </c>
      <c r="H99" s="123">
        <v>0</v>
      </c>
    </row>
    <row r="100" spans="1:8" s="2" customFormat="1" ht="12" x14ac:dyDescent="0.2">
      <c r="A100" s="10">
        <v>10</v>
      </c>
      <c r="B100" s="2" t="s">
        <v>948</v>
      </c>
      <c r="C100" s="17" t="s">
        <v>985</v>
      </c>
      <c r="D100" s="121">
        <v>44741</v>
      </c>
      <c r="E100" s="122">
        <v>47290</v>
      </c>
      <c r="F100" s="123">
        <f t="shared" si="2"/>
        <v>10000000000</v>
      </c>
      <c r="G100" s="123">
        <v>10000000000</v>
      </c>
      <c r="H100" s="123">
        <v>0</v>
      </c>
    </row>
    <row r="101" spans="1:8" s="2" customFormat="1" ht="12" x14ac:dyDescent="0.2">
      <c r="A101" s="10">
        <v>11</v>
      </c>
      <c r="B101" s="2" t="s">
        <v>934</v>
      </c>
      <c r="C101" s="17" t="s">
        <v>985</v>
      </c>
      <c r="D101" s="17"/>
      <c r="E101" s="125"/>
      <c r="F101" s="123">
        <f>+G101</f>
        <v>56446899816</v>
      </c>
      <c r="G101" s="123">
        <v>56446899816</v>
      </c>
      <c r="H101" s="123">
        <v>0</v>
      </c>
    </row>
    <row r="102" spans="1:8" s="2" customFormat="1" ht="12.75" thickBot="1" x14ac:dyDescent="0.25">
      <c r="A102" s="10">
        <v>12</v>
      </c>
      <c r="B102" s="2" t="s">
        <v>933</v>
      </c>
      <c r="C102" s="17" t="s">
        <v>985</v>
      </c>
      <c r="D102" s="58"/>
      <c r="E102" s="58"/>
      <c r="F102" s="127">
        <f>+G102</f>
        <v>-67989859065</v>
      </c>
      <c r="G102" s="127">
        <v>-67989859065</v>
      </c>
      <c r="H102" s="144">
        <v>0</v>
      </c>
    </row>
    <row r="103" spans="1:8" s="2" customFormat="1" ht="12.75" thickBot="1" x14ac:dyDescent="0.25">
      <c r="D103" s="17"/>
      <c r="E103" s="13" t="s">
        <v>935</v>
      </c>
      <c r="F103" s="56">
        <f>SUM(F91:F102)</f>
        <v>93457040751</v>
      </c>
      <c r="G103" s="56">
        <f>SUM(G91:G102)</f>
        <v>93457040751</v>
      </c>
      <c r="H103" s="141">
        <f>SUM(H91:H102)</f>
        <v>0</v>
      </c>
    </row>
    <row r="104" spans="1:8" s="2" customFormat="1" ht="12.75" thickTop="1" x14ac:dyDescent="0.2">
      <c r="D104" s="17"/>
      <c r="E104" s="125"/>
      <c r="F104" s="123"/>
      <c r="G104" s="123"/>
      <c r="H104" s="123"/>
    </row>
    <row r="105" spans="1:8" s="2" customFormat="1" ht="12" x14ac:dyDescent="0.2">
      <c r="D105" s="17"/>
      <c r="E105" s="125"/>
      <c r="F105" s="123"/>
      <c r="G105" s="123"/>
      <c r="H105" s="123"/>
    </row>
    <row r="106" spans="1:8" s="2" customFormat="1" ht="12" x14ac:dyDescent="0.2">
      <c r="D106" s="17"/>
      <c r="E106" s="125"/>
      <c r="F106" s="123"/>
      <c r="G106" s="123"/>
      <c r="H106" s="123"/>
    </row>
  </sheetData>
  <mergeCells count="24">
    <mergeCell ref="J56:J57"/>
    <mergeCell ref="I8:I9"/>
    <mergeCell ref="J8:J9"/>
    <mergeCell ref="A8:A9"/>
    <mergeCell ref="A56:A57"/>
    <mergeCell ref="B56:B57"/>
    <mergeCell ref="C56:C57"/>
    <mergeCell ref="D56:D57"/>
    <mergeCell ref="E56:E57"/>
    <mergeCell ref="F56:H56"/>
    <mergeCell ref="I56:I57"/>
    <mergeCell ref="B8:B9"/>
    <mergeCell ref="C8:C9"/>
    <mergeCell ref="D8:D9"/>
    <mergeCell ref="E8:E9"/>
    <mergeCell ref="F8:H8"/>
    <mergeCell ref="F89:H89"/>
    <mergeCell ref="I89:I90"/>
    <mergeCell ref="J89:J90"/>
    <mergeCell ref="A89:A90"/>
    <mergeCell ref="B89:B90"/>
    <mergeCell ref="C89:C90"/>
    <mergeCell ref="D89:D90"/>
    <mergeCell ref="E89:E90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18081-4FCE-4288-94B0-CA5C9E7E32D3}">
  <dimension ref="A1:U61"/>
  <sheetViews>
    <sheetView showGridLines="0" topLeftCell="A55" zoomScale="98" zoomScaleNormal="98" workbookViewId="0">
      <selection activeCell="A24" sqref="A24:XFD24"/>
    </sheetView>
  </sheetViews>
  <sheetFormatPr baseColWidth="10" defaultRowHeight="15" x14ac:dyDescent="0.25"/>
  <cols>
    <col min="1" max="1" width="11.42578125" style="3"/>
    <col min="2" max="2" width="55.28515625" style="3" bestFit="1" customWidth="1"/>
    <col min="3" max="3" width="11.42578125" style="3"/>
    <col min="4" max="4" width="16.42578125" style="3" customWidth="1"/>
    <col min="5" max="5" width="14" style="3" customWidth="1"/>
    <col min="6" max="6" width="19.7109375" style="116" bestFit="1" customWidth="1"/>
    <col min="7" max="7" width="13.5703125" style="116" bestFit="1" customWidth="1"/>
    <col min="8" max="8" width="13.5703125" style="117" bestFit="1" customWidth="1"/>
    <col min="9" max="9" width="12.28515625" style="3" bestFit="1" customWidth="1"/>
    <col min="10" max="10" width="19.7109375" style="116" bestFit="1" customWidth="1"/>
    <col min="11" max="11" width="14.28515625" style="3" bestFit="1" customWidth="1"/>
    <col min="12" max="16384" width="11.42578125" style="3"/>
  </cols>
  <sheetData>
    <row r="1" spans="1:21" s="19" customFormat="1" ht="20.100000000000001" customHeight="1" x14ac:dyDescent="0.25">
      <c r="A1" s="4" t="s">
        <v>949</v>
      </c>
      <c r="B1" s="3"/>
      <c r="D1" s="42"/>
      <c r="E1" s="42"/>
      <c r="F1" s="50"/>
      <c r="G1" s="51"/>
      <c r="H1" s="67"/>
      <c r="J1" s="51"/>
    </row>
    <row r="2" spans="1:21" s="19" customFormat="1" ht="20.100000000000001" customHeight="1" x14ac:dyDescent="0.25">
      <c r="A2" s="6"/>
      <c r="B2" s="3"/>
      <c r="D2" s="42"/>
      <c r="E2" s="42"/>
      <c r="F2" s="50"/>
      <c r="G2" s="51"/>
      <c r="H2" s="67"/>
      <c r="J2" s="51"/>
    </row>
    <row r="3" spans="1:21" s="19" customFormat="1" ht="20.100000000000001" customHeight="1" x14ac:dyDescent="0.25">
      <c r="A3" s="6" t="s">
        <v>0</v>
      </c>
      <c r="B3" s="3"/>
      <c r="C3" s="7">
        <f>+'1.1'!B3</f>
        <v>44926</v>
      </c>
      <c r="D3" s="42"/>
      <c r="E3" s="42"/>
      <c r="F3" s="50"/>
      <c r="G3" s="51"/>
      <c r="H3" s="67"/>
      <c r="J3" s="51"/>
    </row>
    <row r="4" spans="1:21" s="19" customFormat="1" ht="20.100000000000001" customHeight="1" x14ac:dyDescent="0.25">
      <c r="A4" s="6" t="s">
        <v>1</v>
      </c>
      <c r="B4" s="3"/>
      <c r="C4" s="70">
        <f>+'1.1'!B4</f>
        <v>7339.62</v>
      </c>
      <c r="D4" s="42"/>
      <c r="E4" s="42"/>
      <c r="F4" s="50"/>
      <c r="G4" s="51"/>
      <c r="H4" s="67"/>
      <c r="J4" s="51"/>
    </row>
    <row r="5" spans="1:21" s="19" customFormat="1" ht="20.100000000000001" customHeight="1" x14ac:dyDescent="0.25">
      <c r="A5" s="8"/>
      <c r="B5" s="3"/>
      <c r="C5" s="45"/>
      <c r="D5" s="46"/>
      <c r="E5" s="46"/>
      <c r="F5" s="52"/>
      <c r="G5" s="51"/>
      <c r="H5" s="69"/>
      <c r="I5" s="46"/>
      <c r="J5" s="53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s="19" customFormat="1" ht="20.100000000000001" customHeight="1" x14ac:dyDescent="0.25">
      <c r="A6" s="48" t="s">
        <v>284</v>
      </c>
      <c r="B6" s="3"/>
      <c r="C6" s="45"/>
      <c r="D6" s="46"/>
      <c r="E6" s="46"/>
      <c r="F6" s="52"/>
      <c r="G6" s="51"/>
      <c r="H6" s="69"/>
      <c r="I6" s="46"/>
      <c r="J6" s="53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18" customFormat="1" ht="20.100000000000001" customHeight="1" x14ac:dyDescent="0.25">
      <c r="B7" s="3"/>
      <c r="D7" s="128"/>
      <c r="E7" s="128"/>
      <c r="F7" s="129"/>
      <c r="G7" s="130"/>
      <c r="H7" s="131"/>
      <c r="J7" s="130"/>
    </row>
    <row r="8" spans="1:21" s="12" customFormat="1" ht="20.100000000000001" customHeight="1" x14ac:dyDescent="0.25">
      <c r="A8" s="147" t="s">
        <v>2</v>
      </c>
      <c r="B8" s="147" t="s">
        <v>910</v>
      </c>
      <c r="C8" s="147" t="s">
        <v>911</v>
      </c>
      <c r="D8" s="147" t="s">
        <v>912</v>
      </c>
      <c r="E8" s="147" t="s">
        <v>913</v>
      </c>
      <c r="F8" s="147" t="s">
        <v>3</v>
      </c>
      <c r="G8" s="147"/>
      <c r="H8" s="147"/>
      <c r="I8" s="147" t="s">
        <v>4</v>
      </c>
      <c r="J8" s="151" t="s">
        <v>5</v>
      </c>
      <c r="K8" s="120"/>
    </row>
    <row r="9" spans="1:21" s="12" customFormat="1" ht="30" customHeight="1" thickBot="1" x14ac:dyDescent="0.3">
      <c r="A9" s="148"/>
      <c r="B9" s="148"/>
      <c r="C9" s="148"/>
      <c r="D9" s="148"/>
      <c r="E9" s="148"/>
      <c r="F9" s="79" t="s">
        <v>6</v>
      </c>
      <c r="G9" s="79" t="s">
        <v>7</v>
      </c>
      <c r="H9" s="68" t="s">
        <v>8</v>
      </c>
      <c r="I9" s="148"/>
      <c r="J9" s="152"/>
      <c r="K9" s="120"/>
    </row>
    <row r="10" spans="1:21" s="2" customFormat="1" ht="12" x14ac:dyDescent="0.2">
      <c r="A10" s="10">
        <v>1</v>
      </c>
      <c r="B10" s="2" t="s">
        <v>950</v>
      </c>
      <c r="C10" s="2" t="s">
        <v>920</v>
      </c>
      <c r="D10" s="133">
        <v>44851</v>
      </c>
      <c r="F10" s="123">
        <f t="shared" ref="F10:F23" si="0">+G10</f>
        <v>2540260000</v>
      </c>
      <c r="G10" s="123">
        <v>2540260000</v>
      </c>
      <c r="H10" s="124">
        <v>0</v>
      </c>
      <c r="J10" s="123"/>
      <c r="K10" s="36"/>
    </row>
    <row r="11" spans="1:21" s="2" customFormat="1" ht="12" x14ac:dyDescent="0.2">
      <c r="A11" s="10">
        <v>2</v>
      </c>
      <c r="B11" s="2" t="s">
        <v>951</v>
      </c>
      <c r="C11" s="2" t="s">
        <v>920</v>
      </c>
      <c r="D11" s="133">
        <v>44875</v>
      </c>
      <c r="F11" s="123">
        <f t="shared" si="0"/>
        <v>2000000000</v>
      </c>
      <c r="G11" s="123">
        <v>2000000000</v>
      </c>
      <c r="H11" s="124">
        <v>0</v>
      </c>
      <c r="J11" s="123"/>
      <c r="K11" s="36"/>
    </row>
    <row r="12" spans="1:21" s="2" customFormat="1" ht="12" x14ac:dyDescent="0.2">
      <c r="A12" s="10">
        <v>3</v>
      </c>
      <c r="B12" s="2" t="s">
        <v>952</v>
      </c>
      <c r="C12" s="2" t="s">
        <v>920</v>
      </c>
      <c r="D12" s="133">
        <v>44775</v>
      </c>
      <c r="F12" s="123">
        <f t="shared" si="0"/>
        <v>500181469</v>
      </c>
      <c r="G12" s="123">
        <v>500181469</v>
      </c>
      <c r="H12" s="124">
        <v>0</v>
      </c>
      <c r="J12" s="123"/>
      <c r="K12" s="36"/>
    </row>
    <row r="13" spans="1:21" s="2" customFormat="1" ht="12" x14ac:dyDescent="0.2">
      <c r="A13" s="10">
        <v>4</v>
      </c>
      <c r="B13" s="2" t="s">
        <v>953</v>
      </c>
      <c r="C13" s="2" t="s">
        <v>920</v>
      </c>
      <c r="D13" s="133">
        <v>44637</v>
      </c>
      <c r="F13" s="123">
        <f t="shared" si="0"/>
        <v>348239000</v>
      </c>
      <c r="G13" s="123">
        <v>348239000</v>
      </c>
      <c r="H13" s="124">
        <v>0</v>
      </c>
      <c r="J13" s="123"/>
      <c r="K13" s="36"/>
    </row>
    <row r="14" spans="1:21" s="2" customFormat="1" ht="12" x14ac:dyDescent="0.2">
      <c r="A14" s="10">
        <v>5</v>
      </c>
      <c r="B14" s="2" t="s">
        <v>954</v>
      </c>
      <c r="C14" s="2" t="s">
        <v>920</v>
      </c>
      <c r="D14" s="133">
        <v>44833</v>
      </c>
      <c r="F14" s="123">
        <f t="shared" si="0"/>
        <v>329185309</v>
      </c>
      <c r="G14" s="123">
        <v>329185309</v>
      </c>
      <c r="H14" s="124">
        <v>0</v>
      </c>
      <c r="J14" s="123"/>
      <c r="K14" s="36"/>
    </row>
    <row r="15" spans="1:21" s="2" customFormat="1" ht="12" x14ac:dyDescent="0.2">
      <c r="A15" s="10">
        <v>6</v>
      </c>
      <c r="B15" s="2" t="s">
        <v>955</v>
      </c>
      <c r="C15" s="2" t="s">
        <v>920</v>
      </c>
      <c r="D15" s="133">
        <v>44802</v>
      </c>
      <c r="F15" s="123">
        <f t="shared" si="0"/>
        <v>290888305</v>
      </c>
      <c r="G15" s="123">
        <v>290888305</v>
      </c>
      <c r="H15" s="124">
        <v>0</v>
      </c>
      <c r="J15" s="123"/>
      <c r="K15" s="36"/>
    </row>
    <row r="16" spans="1:21" s="2" customFormat="1" ht="12" x14ac:dyDescent="0.2">
      <c r="A16" s="10">
        <v>7</v>
      </c>
      <c r="B16" s="2" t="s">
        <v>956</v>
      </c>
      <c r="C16" s="2" t="s">
        <v>920</v>
      </c>
      <c r="D16" s="133">
        <v>44839</v>
      </c>
      <c r="F16" s="123">
        <f t="shared" si="0"/>
        <v>229229696</v>
      </c>
      <c r="G16" s="123">
        <v>229229696</v>
      </c>
      <c r="H16" s="124">
        <v>0</v>
      </c>
      <c r="J16" s="123"/>
      <c r="K16" s="36"/>
    </row>
    <row r="17" spans="1:11" s="2" customFormat="1" ht="12" x14ac:dyDescent="0.2">
      <c r="A17" s="10">
        <v>8</v>
      </c>
      <c r="B17" s="2" t="s">
        <v>957</v>
      </c>
      <c r="C17" s="2" t="s">
        <v>920</v>
      </c>
      <c r="D17" s="133">
        <v>44901</v>
      </c>
      <c r="F17" s="123">
        <f t="shared" si="0"/>
        <v>200000000</v>
      </c>
      <c r="G17" s="123">
        <v>200000000</v>
      </c>
      <c r="H17" s="124">
        <v>0</v>
      </c>
      <c r="J17" s="123"/>
      <c r="K17" s="36"/>
    </row>
    <row r="18" spans="1:11" s="2" customFormat="1" ht="12" x14ac:dyDescent="0.2">
      <c r="A18" s="10">
        <v>9</v>
      </c>
      <c r="B18" s="2" t="s">
        <v>958</v>
      </c>
      <c r="C18" s="2" t="s">
        <v>920</v>
      </c>
      <c r="D18" s="133">
        <v>44866</v>
      </c>
      <c r="F18" s="123">
        <f t="shared" si="0"/>
        <v>166576298</v>
      </c>
      <c r="G18" s="123">
        <v>166576298</v>
      </c>
      <c r="H18" s="124">
        <v>0</v>
      </c>
      <c r="J18" s="123"/>
      <c r="K18" s="36"/>
    </row>
    <row r="19" spans="1:11" s="2" customFormat="1" ht="12" x14ac:dyDescent="0.2">
      <c r="A19" s="10">
        <v>10</v>
      </c>
      <c r="B19" s="2" t="s">
        <v>959</v>
      </c>
      <c r="C19" s="2" t="s">
        <v>920</v>
      </c>
      <c r="D19" s="133">
        <v>44883</v>
      </c>
      <c r="F19" s="123">
        <f t="shared" si="0"/>
        <v>162562500</v>
      </c>
      <c r="G19" s="123">
        <v>162562500</v>
      </c>
      <c r="H19" s="124">
        <v>0</v>
      </c>
      <c r="J19" s="123"/>
      <c r="K19" s="36"/>
    </row>
    <row r="20" spans="1:11" s="2" customFormat="1" ht="12" x14ac:dyDescent="0.2">
      <c r="A20" s="10">
        <v>11</v>
      </c>
      <c r="B20" s="2" t="s">
        <v>960</v>
      </c>
      <c r="C20" s="2" t="s">
        <v>920</v>
      </c>
      <c r="D20" s="133">
        <v>44811</v>
      </c>
      <c r="F20" s="123">
        <f t="shared" si="0"/>
        <v>149643000</v>
      </c>
      <c r="G20" s="123">
        <v>149643000</v>
      </c>
      <c r="H20" s="124">
        <v>0</v>
      </c>
      <c r="J20" s="123"/>
      <c r="K20" s="36"/>
    </row>
    <row r="21" spans="1:11" s="2" customFormat="1" ht="12" x14ac:dyDescent="0.2">
      <c r="A21" s="10">
        <v>12</v>
      </c>
      <c r="B21" s="2" t="s">
        <v>961</v>
      </c>
      <c r="C21" s="2" t="s">
        <v>920</v>
      </c>
      <c r="D21" s="133">
        <v>44845</v>
      </c>
      <c r="F21" s="123">
        <f t="shared" si="0"/>
        <v>116840000</v>
      </c>
      <c r="G21" s="123">
        <v>116840000</v>
      </c>
      <c r="H21" s="124">
        <v>0</v>
      </c>
      <c r="J21" s="123"/>
      <c r="K21" s="36"/>
    </row>
    <row r="22" spans="1:11" s="2" customFormat="1" ht="12" x14ac:dyDescent="0.2">
      <c r="A22" s="10">
        <v>13</v>
      </c>
      <c r="B22" s="2" t="s">
        <v>962</v>
      </c>
      <c r="C22" s="2" t="s">
        <v>920</v>
      </c>
      <c r="D22" s="133">
        <v>44890</v>
      </c>
      <c r="F22" s="123">
        <f t="shared" si="0"/>
        <v>101777600</v>
      </c>
      <c r="G22" s="123">
        <v>101777600</v>
      </c>
      <c r="H22" s="124">
        <v>0</v>
      </c>
      <c r="J22" s="123"/>
      <c r="K22" s="36"/>
    </row>
    <row r="23" spans="1:11" s="2" customFormat="1" ht="12" x14ac:dyDescent="0.2">
      <c r="A23" s="10">
        <v>14</v>
      </c>
      <c r="B23" s="2" t="s">
        <v>965</v>
      </c>
      <c r="C23" s="2" t="s">
        <v>920</v>
      </c>
      <c r="F23" s="123">
        <f t="shared" si="0"/>
        <v>2960125181.0000019</v>
      </c>
      <c r="G23" s="123">
        <v>2960125181.0000019</v>
      </c>
      <c r="H23" s="124"/>
      <c r="J23" s="123"/>
      <c r="K23" s="36"/>
    </row>
    <row r="24" spans="1:11" s="2" customFormat="1" ht="12" x14ac:dyDescent="0.2">
      <c r="A24" s="10">
        <v>15</v>
      </c>
      <c r="B24" s="2" t="s">
        <v>980</v>
      </c>
      <c r="C24" s="59" t="s">
        <v>8</v>
      </c>
      <c r="D24" s="133">
        <v>43907</v>
      </c>
      <c r="E24" s="60"/>
      <c r="F24" s="61">
        <f t="shared" ref="F24:F43" si="1">+H24*$C$4</f>
        <v>29274724367.529968</v>
      </c>
      <c r="G24" s="145"/>
      <c r="H24" s="145">
        <v>3988588.56010665</v>
      </c>
      <c r="J24" s="123"/>
      <c r="K24" s="36"/>
    </row>
    <row r="25" spans="1:11" s="2" customFormat="1" ht="12" x14ac:dyDescent="0.2">
      <c r="A25" s="10">
        <v>15</v>
      </c>
      <c r="B25" s="2" t="s">
        <v>964</v>
      </c>
      <c r="C25" s="2" t="s">
        <v>8</v>
      </c>
      <c r="D25" s="133">
        <v>44911</v>
      </c>
      <c r="F25" s="123">
        <f t="shared" si="1"/>
        <v>1907081134.9674001</v>
      </c>
      <c r="G25" s="123">
        <v>0</v>
      </c>
      <c r="H25" s="124">
        <v>259833.77000000002</v>
      </c>
      <c r="J25" s="123"/>
      <c r="K25" s="36"/>
    </row>
    <row r="26" spans="1:11" s="2" customFormat="1" ht="12" x14ac:dyDescent="0.2">
      <c r="A26" s="10">
        <v>15</v>
      </c>
      <c r="B26" s="2" t="s">
        <v>963</v>
      </c>
      <c r="C26" s="2" t="s">
        <v>8</v>
      </c>
      <c r="D26" s="133">
        <v>44820</v>
      </c>
      <c r="F26" s="123">
        <f t="shared" si="1"/>
        <v>807358200</v>
      </c>
      <c r="G26" s="123">
        <v>0</v>
      </c>
      <c r="H26" s="124">
        <v>110000</v>
      </c>
      <c r="J26" s="123"/>
      <c r="K26" s="36"/>
    </row>
    <row r="27" spans="1:11" s="2" customFormat="1" ht="12" x14ac:dyDescent="0.2">
      <c r="A27" s="10">
        <v>15</v>
      </c>
      <c r="B27" s="2" t="s">
        <v>967</v>
      </c>
      <c r="C27" s="2" t="s">
        <v>8</v>
      </c>
      <c r="D27" s="133">
        <v>44665</v>
      </c>
      <c r="F27" s="123">
        <f t="shared" si="1"/>
        <v>762872763.17999995</v>
      </c>
      <c r="G27" s="123">
        <v>0</v>
      </c>
      <c r="H27" s="124">
        <v>103939</v>
      </c>
      <c r="J27" s="123"/>
      <c r="K27" s="36"/>
    </row>
    <row r="28" spans="1:11" s="2" customFormat="1" ht="12" x14ac:dyDescent="0.2">
      <c r="A28" s="10">
        <v>15</v>
      </c>
      <c r="B28" s="2" t="s">
        <v>966</v>
      </c>
      <c r="C28" s="2" t="s">
        <v>8</v>
      </c>
      <c r="D28" s="133">
        <v>44900</v>
      </c>
      <c r="F28" s="123">
        <f t="shared" si="1"/>
        <v>720906283.94400001</v>
      </c>
      <c r="G28" s="123">
        <v>0</v>
      </c>
      <c r="H28" s="124">
        <v>98221.2</v>
      </c>
      <c r="J28" s="123"/>
      <c r="K28" s="36"/>
    </row>
    <row r="29" spans="1:11" s="2" customFormat="1" ht="12" x14ac:dyDescent="0.2">
      <c r="A29" s="10">
        <v>15</v>
      </c>
      <c r="B29" s="2" t="s">
        <v>968</v>
      </c>
      <c r="C29" s="2" t="s">
        <v>8</v>
      </c>
      <c r="D29" s="133">
        <v>44582</v>
      </c>
      <c r="F29" s="123">
        <f t="shared" si="1"/>
        <v>440377200</v>
      </c>
      <c r="G29" s="123">
        <v>0</v>
      </c>
      <c r="H29" s="124">
        <v>60000</v>
      </c>
      <c r="J29" s="123"/>
      <c r="K29" s="36"/>
    </row>
    <row r="30" spans="1:11" s="2" customFormat="1" ht="12" x14ac:dyDescent="0.2">
      <c r="A30" s="10">
        <v>15</v>
      </c>
      <c r="B30" s="2" t="s">
        <v>969</v>
      </c>
      <c r="C30" s="2" t="s">
        <v>8</v>
      </c>
      <c r="D30" s="133">
        <v>44680</v>
      </c>
      <c r="F30" s="123">
        <f t="shared" si="1"/>
        <v>313010352.0654</v>
      </c>
      <c r="G30" s="123">
        <v>0</v>
      </c>
      <c r="H30" s="124">
        <v>42646.67</v>
      </c>
      <c r="J30" s="123"/>
      <c r="K30" s="36"/>
    </row>
    <row r="31" spans="1:11" s="2" customFormat="1" ht="12" x14ac:dyDescent="0.2">
      <c r="A31" s="10">
        <v>15</v>
      </c>
      <c r="B31" s="2" t="s">
        <v>970</v>
      </c>
      <c r="C31" s="2" t="s">
        <v>8</v>
      </c>
      <c r="D31" s="133">
        <v>44838</v>
      </c>
      <c r="F31" s="123">
        <f t="shared" si="1"/>
        <v>291546734.31839997</v>
      </c>
      <c r="G31" s="123">
        <v>0</v>
      </c>
      <c r="H31" s="124">
        <v>39722.32</v>
      </c>
      <c r="J31" s="123"/>
      <c r="K31" s="36"/>
    </row>
    <row r="32" spans="1:11" s="2" customFormat="1" ht="12" x14ac:dyDescent="0.2">
      <c r="A32" s="10">
        <v>15</v>
      </c>
      <c r="B32" s="2" t="s">
        <v>971</v>
      </c>
      <c r="C32" s="2" t="s">
        <v>8</v>
      </c>
      <c r="D32" s="133">
        <v>44665</v>
      </c>
      <c r="F32" s="123">
        <f t="shared" si="1"/>
        <v>210595129.49039999</v>
      </c>
      <c r="G32" s="123">
        <v>0</v>
      </c>
      <c r="H32" s="124">
        <v>28692.92</v>
      </c>
      <c r="J32" s="123"/>
      <c r="K32" s="36"/>
    </row>
    <row r="33" spans="1:11" s="2" customFormat="1" ht="12" x14ac:dyDescent="0.2">
      <c r="A33" s="10">
        <v>15</v>
      </c>
      <c r="B33" s="2" t="s">
        <v>972</v>
      </c>
      <c r="C33" s="2" t="s">
        <v>8</v>
      </c>
      <c r="D33" s="133">
        <v>44907</v>
      </c>
      <c r="F33" s="123">
        <f t="shared" si="1"/>
        <v>163981790.03999999</v>
      </c>
      <c r="G33" s="123">
        <v>0</v>
      </c>
      <c r="H33" s="124">
        <v>22342</v>
      </c>
      <c r="J33" s="123"/>
      <c r="K33" s="36"/>
    </row>
    <row r="34" spans="1:11" s="2" customFormat="1" ht="12" x14ac:dyDescent="0.2">
      <c r="A34" s="10">
        <v>15</v>
      </c>
      <c r="B34" s="2" t="s">
        <v>973</v>
      </c>
      <c r="C34" s="2" t="s">
        <v>8</v>
      </c>
      <c r="D34" s="133">
        <v>44659</v>
      </c>
      <c r="F34" s="123">
        <f t="shared" si="1"/>
        <v>159809216.06999999</v>
      </c>
      <c r="G34" s="123">
        <v>0</v>
      </c>
      <c r="H34" s="124">
        <v>21773.5</v>
      </c>
      <c r="J34" s="123"/>
      <c r="K34" s="36"/>
    </row>
    <row r="35" spans="1:11" s="2" customFormat="1" ht="12" x14ac:dyDescent="0.2">
      <c r="A35" s="10">
        <v>15</v>
      </c>
      <c r="B35" s="2" t="s">
        <v>974</v>
      </c>
      <c r="C35" s="2" t="s">
        <v>8</v>
      </c>
      <c r="D35" s="133">
        <v>44846</v>
      </c>
      <c r="F35" s="123">
        <f t="shared" si="1"/>
        <v>146792400</v>
      </c>
      <c r="G35" s="123">
        <v>0</v>
      </c>
      <c r="H35" s="124">
        <v>20000</v>
      </c>
      <c r="J35" s="123"/>
      <c r="K35" s="36"/>
    </row>
    <row r="36" spans="1:11" s="2" customFormat="1" ht="12" x14ac:dyDescent="0.2">
      <c r="A36" s="10">
        <v>15</v>
      </c>
      <c r="B36" s="2" t="s">
        <v>975</v>
      </c>
      <c r="C36" s="2" t="s">
        <v>8</v>
      </c>
      <c r="D36" s="133">
        <v>44760</v>
      </c>
      <c r="F36" s="123">
        <f t="shared" si="1"/>
        <v>144310140.516</v>
      </c>
      <c r="G36" s="123">
        <v>0</v>
      </c>
      <c r="H36" s="124">
        <v>19661.8</v>
      </c>
      <c r="J36" s="123"/>
      <c r="K36" s="36"/>
    </row>
    <row r="37" spans="1:11" s="2" customFormat="1" ht="12" x14ac:dyDescent="0.2">
      <c r="A37" s="10">
        <v>15</v>
      </c>
      <c r="B37" s="2" t="s">
        <v>976</v>
      </c>
      <c r="C37" s="2" t="s">
        <v>8</v>
      </c>
      <c r="D37" s="133">
        <v>44781</v>
      </c>
      <c r="F37" s="123">
        <f t="shared" si="1"/>
        <v>119217447.65999998</v>
      </c>
      <c r="G37" s="123">
        <v>0</v>
      </c>
      <c r="H37" s="124">
        <v>16242.999999999998</v>
      </c>
      <c r="J37" s="123"/>
      <c r="K37" s="36"/>
    </row>
    <row r="38" spans="1:11" s="2" customFormat="1" ht="12" x14ac:dyDescent="0.2">
      <c r="A38" s="10">
        <v>15</v>
      </c>
      <c r="B38" s="2" t="s">
        <v>977</v>
      </c>
      <c r="C38" s="2" t="s">
        <v>8</v>
      </c>
      <c r="D38" s="133">
        <v>44883</v>
      </c>
      <c r="F38" s="123">
        <f t="shared" si="1"/>
        <v>104401323.74699999</v>
      </c>
      <c r="G38" s="123">
        <v>0</v>
      </c>
      <c r="H38" s="124">
        <v>14224.35</v>
      </c>
      <c r="J38" s="123"/>
      <c r="K38" s="36"/>
    </row>
    <row r="39" spans="1:11" s="2" customFormat="1" ht="12" x14ac:dyDescent="0.2">
      <c r="A39" s="10">
        <v>15</v>
      </c>
      <c r="B39" s="2" t="s">
        <v>955</v>
      </c>
      <c r="C39" s="2" t="s">
        <v>8</v>
      </c>
      <c r="D39" s="133">
        <v>44796</v>
      </c>
      <c r="F39" s="123">
        <f t="shared" si="1"/>
        <v>101703646.41599999</v>
      </c>
      <c r="G39" s="123">
        <v>0</v>
      </c>
      <c r="H39" s="124">
        <v>13856.8</v>
      </c>
      <c r="J39" s="123"/>
      <c r="K39" s="36"/>
    </row>
    <row r="40" spans="1:11" s="2" customFormat="1" ht="12" x14ac:dyDescent="0.2">
      <c r="A40" s="10">
        <v>15</v>
      </c>
      <c r="B40" s="2" t="s">
        <v>978</v>
      </c>
      <c r="C40" s="2" t="s">
        <v>8</v>
      </c>
      <c r="D40" s="133">
        <v>44799</v>
      </c>
      <c r="F40" s="123">
        <f t="shared" si="1"/>
        <v>101185469.244</v>
      </c>
      <c r="G40" s="123">
        <v>0</v>
      </c>
      <c r="H40" s="124">
        <v>13786.2</v>
      </c>
      <c r="J40" s="123"/>
      <c r="K40" s="36"/>
    </row>
    <row r="41" spans="1:11" s="2" customFormat="1" ht="12" x14ac:dyDescent="0.2">
      <c r="A41" s="10">
        <v>15</v>
      </c>
      <c r="B41" s="2" t="s">
        <v>979</v>
      </c>
      <c r="C41" s="2" t="s">
        <v>8</v>
      </c>
      <c r="D41" s="133">
        <v>44577</v>
      </c>
      <c r="F41" s="123">
        <f t="shared" si="1"/>
        <v>100626190.2</v>
      </c>
      <c r="G41" s="123">
        <v>0</v>
      </c>
      <c r="H41" s="124">
        <v>13710</v>
      </c>
      <c r="J41" s="123"/>
      <c r="K41" s="36"/>
    </row>
    <row r="42" spans="1:11" s="2" customFormat="1" ht="12" x14ac:dyDescent="0.2">
      <c r="A42" s="10">
        <v>15</v>
      </c>
      <c r="B42" s="2" t="s">
        <v>965</v>
      </c>
      <c r="C42" s="2" t="s">
        <v>8</v>
      </c>
      <c r="D42" s="133"/>
      <c r="F42" s="123">
        <f t="shared" si="1"/>
        <v>16887891968.589991</v>
      </c>
      <c r="G42" s="123">
        <v>0</v>
      </c>
      <c r="H42" s="124">
        <v>2300921.8418106101</v>
      </c>
      <c r="J42" s="123"/>
      <c r="K42" s="36"/>
    </row>
    <row r="43" spans="1:11" s="2" customFormat="1" ht="12" x14ac:dyDescent="0.2">
      <c r="A43" s="10">
        <v>15</v>
      </c>
      <c r="B43" s="2" t="s">
        <v>965</v>
      </c>
      <c r="C43" s="2" t="s">
        <v>8</v>
      </c>
      <c r="D43" s="133"/>
      <c r="F43" s="123">
        <f t="shared" si="1"/>
        <v>875744082.80139661</v>
      </c>
      <c r="G43" s="123">
        <v>0</v>
      </c>
      <c r="H43" s="124">
        <v>119317.36013600114</v>
      </c>
      <c r="J43" s="123"/>
      <c r="K43" s="36"/>
    </row>
    <row r="44" spans="1:11" s="2" customFormat="1" ht="12.75" thickBot="1" x14ac:dyDescent="0.25">
      <c r="D44" s="133"/>
      <c r="E44" s="13" t="s">
        <v>935</v>
      </c>
      <c r="F44" s="56">
        <f>SUM(F10:F43)</f>
        <v>63729644198.779961</v>
      </c>
      <c r="G44" s="56">
        <f>SUM(G10:G43)</f>
        <v>10095508358.000002</v>
      </c>
      <c r="H44" s="56">
        <f>SUM(H10:H43)</f>
        <v>7307481.2920532608</v>
      </c>
      <c r="J44" s="123"/>
    </row>
    <row r="45" spans="1:11" s="2" customFormat="1" ht="12.75" thickTop="1" x14ac:dyDescent="0.2">
      <c r="D45" s="133"/>
      <c r="F45" s="139"/>
      <c r="G45" s="139"/>
      <c r="H45" s="139"/>
      <c r="J45" s="123"/>
    </row>
    <row r="46" spans="1:11" s="12" customFormat="1" ht="20.100000000000001" customHeight="1" x14ac:dyDescent="0.2">
      <c r="A46" s="14" t="s">
        <v>9</v>
      </c>
      <c r="B46" s="80"/>
      <c r="D46" s="11"/>
      <c r="E46" s="11"/>
      <c r="F46" s="61"/>
      <c r="G46" s="81"/>
      <c r="H46" s="82"/>
    </row>
    <row r="47" spans="1:11" s="12" customFormat="1" ht="20.100000000000001" customHeight="1" x14ac:dyDescent="0.2">
      <c r="B47" s="80"/>
      <c r="D47" s="11"/>
      <c r="E47" s="11"/>
      <c r="F47" s="61"/>
      <c r="H47" s="82"/>
    </row>
    <row r="48" spans="1:11" s="12" customFormat="1" ht="20.100000000000001" customHeight="1" x14ac:dyDescent="0.25">
      <c r="A48" s="156" t="s">
        <v>2</v>
      </c>
      <c r="B48" s="156" t="s">
        <v>981</v>
      </c>
      <c r="C48" s="156" t="s">
        <v>911</v>
      </c>
      <c r="D48" s="156" t="s">
        <v>982</v>
      </c>
      <c r="E48" s="156" t="s">
        <v>913</v>
      </c>
      <c r="F48" s="153" t="s">
        <v>3</v>
      </c>
      <c r="G48" s="154"/>
      <c r="H48" s="155"/>
      <c r="I48" s="156" t="s">
        <v>4</v>
      </c>
      <c r="J48" s="156" t="s">
        <v>5</v>
      </c>
    </row>
    <row r="49" spans="1:21" s="12" customFormat="1" ht="30" customHeight="1" thickBot="1" x14ac:dyDescent="0.3">
      <c r="A49" s="157"/>
      <c r="B49" s="157"/>
      <c r="C49" s="157"/>
      <c r="D49" s="157"/>
      <c r="E49" s="157"/>
      <c r="F49" s="78" t="s">
        <v>6</v>
      </c>
      <c r="G49" s="83" t="s">
        <v>7</v>
      </c>
      <c r="H49" s="78" t="s">
        <v>8</v>
      </c>
      <c r="I49" s="157"/>
      <c r="J49" s="157"/>
    </row>
    <row r="50" spans="1:21" s="12" customFormat="1" ht="15" customHeight="1" x14ac:dyDescent="0.2">
      <c r="A50" s="10">
        <v>1</v>
      </c>
      <c r="B50" s="2" t="s">
        <v>980</v>
      </c>
      <c r="C50" s="2" t="s">
        <v>8</v>
      </c>
      <c r="D50" s="133">
        <v>43907</v>
      </c>
      <c r="E50" s="11"/>
      <c r="F50" s="123">
        <f t="shared" ref="F50:F51" si="2">+H50*$C$4</f>
        <v>10133396444.00001</v>
      </c>
      <c r="G50" s="123">
        <v>0</v>
      </c>
      <c r="H50" s="82">
        <f>1380643.20005668</f>
        <v>1380643.20005668</v>
      </c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s="2" customFormat="1" ht="12.75" thickBot="1" x14ac:dyDescent="0.25">
      <c r="A51" s="10">
        <v>2</v>
      </c>
      <c r="B51" s="2" t="s">
        <v>983</v>
      </c>
      <c r="C51" s="76" t="s">
        <v>8</v>
      </c>
      <c r="D51" s="146">
        <v>44777</v>
      </c>
      <c r="E51" s="58"/>
      <c r="F51" s="107">
        <f t="shared" si="2"/>
        <v>1899044544.660002</v>
      </c>
      <c r="G51" s="126">
        <v>0</v>
      </c>
      <c r="H51" s="126">
        <f>258738.810001063</f>
        <v>258738.81000106299</v>
      </c>
      <c r="J51" s="123"/>
    </row>
    <row r="52" spans="1:21" s="2" customFormat="1" ht="12.75" thickBot="1" x14ac:dyDescent="0.25">
      <c r="A52" s="10"/>
      <c r="D52" s="133"/>
      <c r="E52" s="13" t="s">
        <v>935</v>
      </c>
      <c r="F52" s="56">
        <f>SUM(F50:F51)</f>
        <v>12032440988.660011</v>
      </c>
      <c r="G52" s="56">
        <f t="shared" ref="G52:H52" si="3">SUM(G50:G51)</f>
        <v>0</v>
      </c>
      <c r="H52" s="56">
        <f t="shared" si="3"/>
        <v>1639382.0100577429</v>
      </c>
      <c r="J52" s="123"/>
    </row>
    <row r="53" spans="1:21" s="2" customFormat="1" ht="12.75" thickTop="1" x14ac:dyDescent="0.2">
      <c r="A53" s="10"/>
      <c r="D53" s="133"/>
      <c r="F53" s="139"/>
      <c r="G53" s="139"/>
      <c r="H53" s="139"/>
      <c r="J53" s="123"/>
    </row>
    <row r="54" spans="1:21" x14ac:dyDescent="0.25">
      <c r="A54" s="10"/>
      <c r="D54" s="132"/>
    </row>
    <row r="55" spans="1:21" x14ac:dyDescent="0.25">
      <c r="A55" s="10"/>
      <c r="D55" s="132"/>
    </row>
    <row r="56" spans="1:21" x14ac:dyDescent="0.25">
      <c r="D56" s="132"/>
    </row>
    <row r="57" spans="1:21" x14ac:dyDescent="0.25">
      <c r="D57" s="132"/>
    </row>
    <row r="58" spans="1:21" x14ac:dyDescent="0.25">
      <c r="D58" s="132"/>
    </row>
    <row r="59" spans="1:21" x14ac:dyDescent="0.25">
      <c r="D59" s="132"/>
    </row>
    <row r="60" spans="1:21" x14ac:dyDescent="0.25">
      <c r="D60" s="132"/>
    </row>
    <row r="61" spans="1:21" x14ac:dyDescent="0.25">
      <c r="D61" s="132"/>
    </row>
  </sheetData>
  <autoFilter ref="A9:U44" xr:uid="{FE318081-4FCE-4288-94B0-CA5C9E7E32D3}"/>
  <sortState xmlns:xlrd2="http://schemas.microsoft.com/office/spreadsheetml/2017/richdata2" ref="B10:H43">
    <sortCondition ref="C10:C43"/>
    <sortCondition descending="1" ref="F10:F43"/>
  </sortState>
  <mergeCells count="16">
    <mergeCell ref="F48:H48"/>
    <mergeCell ref="I48:I49"/>
    <mergeCell ref="J48:J49"/>
    <mergeCell ref="A48:A49"/>
    <mergeCell ref="B48:B49"/>
    <mergeCell ref="C48:C49"/>
    <mergeCell ref="D48:D49"/>
    <mergeCell ref="E48:E49"/>
    <mergeCell ref="I8:I9"/>
    <mergeCell ref="J8:J9"/>
    <mergeCell ref="A8:A9"/>
    <mergeCell ref="B8:B9"/>
    <mergeCell ref="C8:C9"/>
    <mergeCell ref="D8:D9"/>
    <mergeCell ref="E8:E9"/>
    <mergeCell ref="F8:H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B0178-7B36-4B24-9FA5-242798D3BD29}">
  <dimension ref="A1:U21"/>
  <sheetViews>
    <sheetView showGridLines="0" topLeftCell="A28" workbookViewId="0">
      <selection activeCell="G10" sqref="G10"/>
    </sheetView>
  </sheetViews>
  <sheetFormatPr baseColWidth="10" defaultRowHeight="15" x14ac:dyDescent="0.25"/>
  <cols>
    <col min="2" max="2" width="23.140625" customWidth="1"/>
    <col min="4" max="4" width="15.28515625" customWidth="1"/>
    <col min="5" max="5" width="22.42578125" bestFit="1" customWidth="1"/>
    <col min="6" max="6" width="14.7109375" style="21" bestFit="1" customWidth="1"/>
    <col min="7" max="7" width="12.5703125" style="21" bestFit="1" customWidth="1"/>
  </cols>
  <sheetData>
    <row r="1" spans="1:21" s="19" customFormat="1" ht="20.100000000000001" customHeight="1" x14ac:dyDescent="0.25">
      <c r="A1" s="4" t="s">
        <v>984</v>
      </c>
      <c r="B1"/>
      <c r="D1" s="42"/>
      <c r="E1" s="42"/>
      <c r="F1" s="50"/>
      <c r="G1" s="51"/>
      <c r="H1" s="67"/>
      <c r="J1" s="51"/>
    </row>
    <row r="2" spans="1:21" s="19" customFormat="1" ht="20.100000000000001" customHeight="1" x14ac:dyDescent="0.25">
      <c r="A2" s="6"/>
      <c r="B2"/>
      <c r="D2" s="42"/>
      <c r="E2" s="42"/>
      <c r="F2" s="50"/>
      <c r="G2" s="51"/>
      <c r="H2" s="67"/>
      <c r="J2" s="51"/>
    </row>
    <row r="3" spans="1:21" s="19" customFormat="1" ht="20.100000000000001" customHeight="1" x14ac:dyDescent="0.25">
      <c r="A3" s="6" t="s">
        <v>0</v>
      </c>
      <c r="B3"/>
      <c r="C3" s="7">
        <f>+'1.1'!B3</f>
        <v>44926</v>
      </c>
      <c r="D3" s="42"/>
      <c r="E3" s="42"/>
      <c r="F3" s="50"/>
      <c r="G3" s="51"/>
      <c r="H3" s="67"/>
      <c r="J3" s="51"/>
    </row>
    <row r="4" spans="1:21" s="19" customFormat="1" ht="20.100000000000001" customHeight="1" x14ac:dyDescent="0.25">
      <c r="A4" s="6" t="s">
        <v>1</v>
      </c>
      <c r="B4"/>
      <c r="C4" s="70">
        <f>+'1.1'!B4</f>
        <v>7339.62</v>
      </c>
      <c r="D4" s="42"/>
      <c r="E4" s="42"/>
      <c r="F4" s="50"/>
      <c r="G4" s="51"/>
      <c r="H4" s="67"/>
      <c r="J4" s="51"/>
    </row>
    <row r="5" spans="1:21" s="19" customFormat="1" ht="20.100000000000001" customHeight="1" x14ac:dyDescent="0.25">
      <c r="A5" s="8"/>
      <c r="B5"/>
      <c r="C5" s="45"/>
      <c r="D5" s="46"/>
      <c r="E5" s="46"/>
      <c r="F5" s="52"/>
      <c r="G5" s="51"/>
      <c r="H5" s="69"/>
      <c r="I5" s="46"/>
      <c r="J5" s="53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s="19" customFormat="1" ht="20.100000000000001" customHeight="1" x14ac:dyDescent="0.25">
      <c r="A6" s="48" t="s">
        <v>284</v>
      </c>
      <c r="B6"/>
      <c r="C6" s="45"/>
      <c r="D6" s="46"/>
      <c r="E6" s="46"/>
      <c r="F6" s="52"/>
      <c r="G6" s="51"/>
      <c r="H6" s="69"/>
      <c r="I6" s="46"/>
      <c r="J6" s="53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71" customFormat="1" ht="20.100000000000001" customHeight="1" x14ac:dyDescent="0.25">
      <c r="B7"/>
      <c r="D7" s="72"/>
      <c r="E7" s="72"/>
      <c r="F7" s="73"/>
      <c r="G7" s="74"/>
      <c r="H7" s="75"/>
      <c r="J7" s="74"/>
    </row>
    <row r="8" spans="1:21" s="12" customFormat="1" ht="20.100000000000001" customHeight="1" x14ac:dyDescent="0.25">
      <c r="A8" s="147" t="s">
        <v>2</v>
      </c>
      <c r="B8" s="147" t="s">
        <v>910</v>
      </c>
      <c r="C8" s="147" t="s">
        <v>911</v>
      </c>
      <c r="D8" s="147" t="s">
        <v>912</v>
      </c>
      <c r="E8" s="147" t="s">
        <v>913</v>
      </c>
      <c r="F8" s="147" t="s">
        <v>3</v>
      </c>
      <c r="G8" s="147"/>
      <c r="H8" s="147"/>
      <c r="I8" s="147" t="s">
        <v>4</v>
      </c>
      <c r="J8" s="151" t="s">
        <v>5</v>
      </c>
      <c r="K8" s="120"/>
    </row>
    <row r="9" spans="1:21" s="12" customFormat="1" ht="30" customHeight="1" thickBot="1" x14ac:dyDescent="0.3">
      <c r="A9" s="148"/>
      <c r="B9" s="148"/>
      <c r="C9" s="148"/>
      <c r="D9" s="148"/>
      <c r="E9" s="148"/>
      <c r="F9" s="79" t="s">
        <v>6</v>
      </c>
      <c r="G9" s="79" t="s">
        <v>7</v>
      </c>
      <c r="H9" s="68" t="s">
        <v>8</v>
      </c>
      <c r="I9" s="148"/>
      <c r="J9" s="152"/>
      <c r="K9" s="120"/>
    </row>
    <row r="10" spans="1:21" s="2" customFormat="1" ht="12" x14ac:dyDescent="0.2">
      <c r="A10" s="10">
        <v>1</v>
      </c>
      <c r="B10" s="2" t="s">
        <v>948</v>
      </c>
      <c r="C10" s="17" t="s">
        <v>985</v>
      </c>
      <c r="F10" s="134">
        <f>+G10</f>
        <v>12472723462</v>
      </c>
      <c r="G10" s="134">
        <v>12472723462</v>
      </c>
      <c r="H10" s="135">
        <v>0</v>
      </c>
    </row>
    <row r="11" spans="1:21" s="2" customFormat="1" ht="12.75" thickBot="1" x14ac:dyDescent="0.25">
      <c r="E11" s="13" t="s">
        <v>935</v>
      </c>
      <c r="F11" s="109">
        <f>SUM(F10)</f>
        <v>12472723462</v>
      </c>
      <c r="G11" s="109">
        <f t="shared" ref="G11:H11" si="0">SUM(G10)</f>
        <v>12472723462</v>
      </c>
      <c r="H11" s="109">
        <f t="shared" si="0"/>
        <v>0</v>
      </c>
    </row>
    <row r="12" spans="1:21" s="2" customFormat="1" ht="12.75" thickTop="1" x14ac:dyDescent="0.2">
      <c r="F12" s="123"/>
      <c r="G12" s="123"/>
      <c r="H12" s="123"/>
    </row>
    <row r="13" spans="1:21" s="2" customFormat="1" ht="12" x14ac:dyDescent="0.2">
      <c r="F13" s="123"/>
      <c r="G13" s="123"/>
    </row>
    <row r="14" spans="1:21" s="12" customFormat="1" ht="20.100000000000001" customHeight="1" x14ac:dyDescent="0.25">
      <c r="A14" s="14" t="s">
        <v>9</v>
      </c>
      <c r="B14" s="59"/>
      <c r="E14" s="11"/>
      <c r="F14" s="61"/>
    </row>
    <row r="15" spans="1:21" s="12" customFormat="1" ht="20.100000000000001" customHeight="1" x14ac:dyDescent="0.25">
      <c r="B15" s="59"/>
      <c r="E15" s="11"/>
      <c r="F15" s="61"/>
    </row>
    <row r="16" spans="1:21" s="12" customFormat="1" ht="20.100000000000001" customHeight="1" x14ac:dyDescent="0.25">
      <c r="A16" s="147" t="s">
        <v>2</v>
      </c>
      <c r="B16" s="158" t="s">
        <v>981</v>
      </c>
      <c r="C16" s="147" t="s">
        <v>911</v>
      </c>
      <c r="D16" s="147" t="s">
        <v>982</v>
      </c>
      <c r="E16" s="147" t="s">
        <v>913</v>
      </c>
      <c r="F16" s="147" t="s">
        <v>3</v>
      </c>
      <c r="G16" s="147"/>
      <c r="H16" s="147"/>
      <c r="I16" s="147" t="s">
        <v>4</v>
      </c>
      <c r="J16" s="147" t="s">
        <v>5</v>
      </c>
    </row>
    <row r="17" spans="1:10" s="12" customFormat="1" ht="30" customHeight="1" thickBot="1" x14ac:dyDescent="0.3">
      <c r="A17" s="148"/>
      <c r="B17" s="159"/>
      <c r="C17" s="148"/>
      <c r="D17" s="148"/>
      <c r="E17" s="148"/>
      <c r="F17" s="78" t="s">
        <v>6</v>
      </c>
      <c r="G17" s="78" t="s">
        <v>7</v>
      </c>
      <c r="H17" s="78" t="s">
        <v>8</v>
      </c>
      <c r="I17" s="148"/>
      <c r="J17" s="148"/>
    </row>
    <row r="18" spans="1:10" s="12" customFormat="1" ht="15" customHeight="1" x14ac:dyDescent="0.25">
      <c r="A18" s="11">
        <v>1</v>
      </c>
      <c r="B18" s="59"/>
      <c r="E18" s="11"/>
      <c r="F18" s="84">
        <v>0</v>
      </c>
      <c r="G18" s="84">
        <v>0</v>
      </c>
      <c r="H18" s="105">
        <v>0</v>
      </c>
    </row>
    <row r="19" spans="1:10" s="12" customFormat="1" ht="15" customHeight="1" x14ac:dyDescent="0.25">
      <c r="A19" s="11">
        <v>2</v>
      </c>
      <c r="B19" s="59"/>
      <c r="E19" s="11"/>
      <c r="F19" s="61">
        <v>0</v>
      </c>
      <c r="G19" s="61">
        <v>0</v>
      </c>
      <c r="H19" s="105">
        <v>0</v>
      </c>
    </row>
    <row r="20" spans="1:10" s="12" customFormat="1" ht="15" customHeight="1" thickBot="1" x14ac:dyDescent="0.3">
      <c r="A20" s="57">
        <v>3</v>
      </c>
      <c r="B20" s="76"/>
      <c r="C20" s="106"/>
      <c r="D20" s="106"/>
      <c r="E20" s="57"/>
      <c r="F20" s="107">
        <v>0</v>
      </c>
      <c r="G20" s="106">
        <v>0</v>
      </c>
      <c r="H20" s="108">
        <v>0</v>
      </c>
      <c r="I20" s="106"/>
      <c r="J20" s="106"/>
    </row>
    <row r="21" spans="1:10" s="2" customFormat="1" ht="12" x14ac:dyDescent="0.2">
      <c r="F21" s="123"/>
      <c r="G21" s="123"/>
    </row>
  </sheetData>
  <mergeCells count="16">
    <mergeCell ref="I8:I9"/>
    <mergeCell ref="J8:J9"/>
    <mergeCell ref="A16:A17"/>
    <mergeCell ref="B16:B17"/>
    <mergeCell ref="C16:C17"/>
    <mergeCell ref="D16:D17"/>
    <mergeCell ref="E16:E17"/>
    <mergeCell ref="F16:H16"/>
    <mergeCell ref="I16:I17"/>
    <mergeCell ref="J16:J17"/>
    <mergeCell ref="A8:A9"/>
    <mergeCell ref="B8:B9"/>
    <mergeCell ref="C8:C9"/>
    <mergeCell ref="D8:D9"/>
    <mergeCell ref="E8:E9"/>
    <mergeCell ref="F8:H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C291-CA77-4C4C-9A0F-667ADE60E1E9}">
  <dimension ref="A1:U24"/>
  <sheetViews>
    <sheetView showGridLines="0" topLeftCell="A28" workbookViewId="0">
      <selection activeCell="G11" sqref="G11"/>
    </sheetView>
  </sheetViews>
  <sheetFormatPr baseColWidth="10" defaultRowHeight="15" x14ac:dyDescent="0.25"/>
  <cols>
    <col min="2" max="2" width="30.85546875" bestFit="1" customWidth="1"/>
    <col min="4" max="4" width="15.7109375" customWidth="1"/>
    <col min="5" max="5" width="13.7109375" customWidth="1"/>
    <col min="6" max="6" width="14.7109375" style="21" bestFit="1" customWidth="1"/>
    <col min="7" max="7" width="11.42578125" style="21"/>
  </cols>
  <sheetData>
    <row r="1" spans="1:21" s="19" customFormat="1" ht="20.100000000000001" customHeight="1" x14ac:dyDescent="0.25">
      <c r="A1" s="4" t="s">
        <v>986</v>
      </c>
      <c r="B1"/>
      <c r="D1" s="42"/>
      <c r="E1" s="42"/>
      <c r="F1" s="50"/>
      <c r="G1" s="51"/>
      <c r="H1" s="67"/>
      <c r="J1" s="51"/>
    </row>
    <row r="2" spans="1:21" s="19" customFormat="1" ht="20.100000000000001" customHeight="1" x14ac:dyDescent="0.25">
      <c r="A2" s="6"/>
      <c r="B2"/>
      <c r="D2" s="42"/>
      <c r="E2" s="42"/>
      <c r="F2" s="50"/>
      <c r="G2" s="51"/>
      <c r="H2" s="67"/>
      <c r="J2" s="51"/>
    </row>
    <row r="3" spans="1:21" s="19" customFormat="1" ht="20.100000000000001" customHeight="1" x14ac:dyDescent="0.25">
      <c r="A3" s="6" t="s">
        <v>0</v>
      </c>
      <c r="B3"/>
      <c r="C3" s="7">
        <f>+'1.1'!B3</f>
        <v>44926</v>
      </c>
      <c r="D3" s="42"/>
      <c r="E3" s="42"/>
      <c r="F3" s="50"/>
      <c r="G3" s="51"/>
      <c r="H3" s="67"/>
      <c r="J3" s="51"/>
    </row>
    <row r="4" spans="1:21" s="19" customFormat="1" ht="20.100000000000001" customHeight="1" x14ac:dyDescent="0.25">
      <c r="A4" s="6" t="s">
        <v>1</v>
      </c>
      <c r="B4"/>
      <c r="C4" s="70">
        <f>+'1.1'!B4</f>
        <v>7339.62</v>
      </c>
      <c r="D4" s="42"/>
      <c r="E4" s="42"/>
      <c r="F4" s="50"/>
      <c r="G4" s="51"/>
      <c r="H4" s="67"/>
      <c r="J4" s="51"/>
    </row>
    <row r="5" spans="1:21" s="19" customFormat="1" ht="20.100000000000001" customHeight="1" x14ac:dyDescent="0.25">
      <c r="A5" s="8"/>
      <c r="B5"/>
      <c r="C5" s="45"/>
      <c r="D5" s="46"/>
      <c r="E5" s="46"/>
      <c r="F5" s="52"/>
      <c r="G5" s="51"/>
      <c r="H5" s="69"/>
      <c r="I5" s="46"/>
      <c r="J5" s="53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s="19" customFormat="1" ht="20.100000000000001" customHeight="1" x14ac:dyDescent="0.25">
      <c r="A6" s="48" t="s">
        <v>284</v>
      </c>
      <c r="B6"/>
      <c r="C6" s="45"/>
      <c r="D6" s="46"/>
      <c r="E6" s="46"/>
      <c r="F6" s="52"/>
      <c r="G6" s="51"/>
      <c r="H6" s="69"/>
      <c r="I6" s="46"/>
      <c r="J6" s="53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71" customFormat="1" ht="20.100000000000001" customHeight="1" x14ac:dyDescent="0.25">
      <c r="B7"/>
      <c r="D7" s="72"/>
      <c r="E7" s="72"/>
      <c r="F7" s="73"/>
      <c r="G7" s="74"/>
      <c r="H7" s="75"/>
      <c r="J7" s="74"/>
    </row>
    <row r="8" spans="1:21" s="12" customFormat="1" ht="20.100000000000001" customHeight="1" x14ac:dyDescent="0.25">
      <c r="A8" s="147" t="s">
        <v>2</v>
      </c>
      <c r="B8" s="147" t="s">
        <v>910</v>
      </c>
      <c r="C8" s="147" t="s">
        <v>911</v>
      </c>
      <c r="D8" s="147" t="s">
        <v>912</v>
      </c>
      <c r="E8" s="147" t="s">
        <v>913</v>
      </c>
      <c r="F8" s="147" t="s">
        <v>3</v>
      </c>
      <c r="G8" s="147"/>
      <c r="H8" s="147"/>
      <c r="I8" s="147" t="s">
        <v>4</v>
      </c>
      <c r="J8" s="151" t="s">
        <v>5</v>
      </c>
      <c r="K8" s="120"/>
    </row>
    <row r="9" spans="1:21" s="12" customFormat="1" ht="30" customHeight="1" thickBot="1" x14ac:dyDescent="0.3">
      <c r="A9" s="148"/>
      <c r="B9" s="148"/>
      <c r="C9" s="148"/>
      <c r="D9" s="148"/>
      <c r="E9" s="148"/>
      <c r="F9" s="79" t="s">
        <v>6</v>
      </c>
      <c r="G9" s="79" t="s">
        <v>7</v>
      </c>
      <c r="H9" s="68" t="s">
        <v>8</v>
      </c>
      <c r="I9" s="148"/>
      <c r="J9" s="152"/>
      <c r="K9" s="120"/>
    </row>
    <row r="10" spans="1:21" s="2" customFormat="1" ht="12" x14ac:dyDescent="0.2">
      <c r="A10" s="11">
        <v>1</v>
      </c>
      <c r="B10" s="85" t="s">
        <v>987</v>
      </c>
      <c r="F10" s="123">
        <f>+G10</f>
        <v>1890294003</v>
      </c>
      <c r="G10" s="123">
        <v>1890294003</v>
      </c>
      <c r="H10" s="124">
        <v>0</v>
      </c>
    </row>
    <row r="11" spans="1:21" s="2" customFormat="1" ht="12.75" thickBot="1" x14ac:dyDescent="0.25">
      <c r="A11" s="11">
        <v>2</v>
      </c>
      <c r="B11" s="85" t="s">
        <v>988</v>
      </c>
      <c r="F11" s="123">
        <f>+G11</f>
        <v>3085554416</v>
      </c>
      <c r="G11" s="123">
        <v>3085554416</v>
      </c>
      <c r="H11" s="124">
        <v>0</v>
      </c>
    </row>
    <row r="12" spans="1:21" s="2" customFormat="1" ht="12.75" thickBot="1" x14ac:dyDescent="0.25">
      <c r="E12" s="13" t="s">
        <v>935</v>
      </c>
      <c r="F12" s="136">
        <f>SUM(F10:F11)</f>
        <v>4975848419</v>
      </c>
      <c r="G12" s="136">
        <f>SUM(G10:G11)</f>
        <v>4975848419</v>
      </c>
      <c r="H12" s="87">
        <v>0</v>
      </c>
    </row>
    <row r="13" spans="1:21" s="2" customFormat="1" ht="12.75" thickTop="1" x14ac:dyDescent="0.2">
      <c r="F13" s="123"/>
      <c r="G13" s="123"/>
    </row>
    <row r="14" spans="1:21" s="12" customFormat="1" ht="20.100000000000001" customHeight="1" x14ac:dyDescent="0.25">
      <c r="A14" s="14" t="s">
        <v>9</v>
      </c>
      <c r="B14" s="59"/>
      <c r="E14" s="11"/>
      <c r="F14" s="61"/>
    </row>
    <row r="15" spans="1:21" s="12" customFormat="1" ht="20.100000000000001" customHeight="1" x14ac:dyDescent="0.25">
      <c r="B15" s="59"/>
      <c r="E15" s="11"/>
      <c r="F15" s="61"/>
    </row>
    <row r="16" spans="1:21" s="12" customFormat="1" ht="20.100000000000001" customHeight="1" x14ac:dyDescent="0.25">
      <c r="A16" s="147" t="s">
        <v>2</v>
      </c>
      <c r="B16" s="158" t="s">
        <v>981</v>
      </c>
      <c r="C16" s="147" t="s">
        <v>911</v>
      </c>
      <c r="D16" s="147" t="s">
        <v>982</v>
      </c>
      <c r="E16" s="147" t="s">
        <v>913</v>
      </c>
      <c r="F16" s="147" t="s">
        <v>3</v>
      </c>
      <c r="G16" s="147"/>
      <c r="H16" s="147"/>
      <c r="I16" s="147" t="s">
        <v>4</v>
      </c>
      <c r="J16" s="147" t="s">
        <v>5</v>
      </c>
    </row>
    <row r="17" spans="1:10" s="12" customFormat="1" ht="30" customHeight="1" thickBot="1" x14ac:dyDescent="0.3">
      <c r="A17" s="148"/>
      <c r="B17" s="159"/>
      <c r="C17" s="148"/>
      <c r="D17" s="148"/>
      <c r="E17" s="148"/>
      <c r="F17" s="78" t="s">
        <v>6</v>
      </c>
      <c r="G17" s="78" t="s">
        <v>7</v>
      </c>
      <c r="H17" s="78" t="s">
        <v>8</v>
      </c>
      <c r="I17" s="148"/>
      <c r="J17" s="148"/>
    </row>
    <row r="18" spans="1:10" s="12" customFormat="1" ht="15" customHeight="1" x14ac:dyDescent="0.25">
      <c r="A18" s="11">
        <v>1</v>
      </c>
      <c r="B18" s="59"/>
      <c r="E18" s="11"/>
      <c r="F18" s="84">
        <v>0</v>
      </c>
      <c r="G18" s="84">
        <v>0</v>
      </c>
      <c r="H18" s="105">
        <v>0</v>
      </c>
    </row>
    <row r="19" spans="1:10" s="12" customFormat="1" ht="15" customHeight="1" x14ac:dyDescent="0.25">
      <c r="A19" s="11">
        <v>2</v>
      </c>
      <c r="B19" s="59"/>
      <c r="E19" s="11"/>
      <c r="F19" s="61">
        <v>0</v>
      </c>
      <c r="G19" s="61">
        <v>0</v>
      </c>
      <c r="H19" s="105">
        <v>0</v>
      </c>
    </row>
    <row r="20" spans="1:10" s="12" customFormat="1" ht="15" customHeight="1" thickBot="1" x14ac:dyDescent="0.3">
      <c r="A20" s="57">
        <v>3</v>
      </c>
      <c r="B20" s="76"/>
      <c r="C20" s="106"/>
      <c r="D20" s="106"/>
      <c r="E20" s="57"/>
      <c r="F20" s="107">
        <v>0</v>
      </c>
      <c r="G20" s="106">
        <v>0</v>
      </c>
      <c r="H20" s="108">
        <v>0</v>
      </c>
      <c r="I20" s="106"/>
      <c r="J20" s="106"/>
    </row>
    <row r="21" spans="1:10" s="12" customFormat="1" ht="15" customHeight="1" thickBot="1" x14ac:dyDescent="0.3">
      <c r="B21" s="59"/>
      <c r="E21" s="13" t="s">
        <v>935</v>
      </c>
      <c r="F21" s="109">
        <v>0</v>
      </c>
      <c r="G21" s="109">
        <v>0</v>
      </c>
      <c r="H21" s="110">
        <v>0</v>
      </c>
    </row>
    <row r="22" spans="1:10" s="12" customFormat="1" ht="12.75" thickTop="1" x14ac:dyDescent="0.25">
      <c r="B22" s="59"/>
      <c r="E22" s="11"/>
      <c r="F22" s="61"/>
    </row>
    <row r="23" spans="1:10" s="98" customFormat="1" ht="12.75" x14ac:dyDescent="0.25">
      <c r="B23" s="102"/>
      <c r="E23" s="103"/>
      <c r="F23" s="104"/>
    </row>
    <row r="24" spans="1:10" s="98" customFormat="1" ht="12.75" x14ac:dyDescent="0.25">
      <c r="B24" s="102"/>
      <c r="E24" s="103"/>
      <c r="F24" s="104"/>
      <c r="G24" s="104"/>
      <c r="H24" s="111"/>
    </row>
  </sheetData>
  <mergeCells count="16">
    <mergeCell ref="I8:I9"/>
    <mergeCell ref="J8:J9"/>
    <mergeCell ref="A16:A17"/>
    <mergeCell ref="B16:B17"/>
    <mergeCell ref="C16:C17"/>
    <mergeCell ref="D16:D17"/>
    <mergeCell ref="E16:E17"/>
    <mergeCell ref="F16:H16"/>
    <mergeCell ref="I16:I17"/>
    <mergeCell ref="J16:J17"/>
    <mergeCell ref="A8:A9"/>
    <mergeCell ref="B8:B9"/>
    <mergeCell ref="C8:C9"/>
    <mergeCell ref="D8:D9"/>
    <mergeCell ref="E8:E9"/>
    <mergeCell ref="F8:H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DAE5-4257-4C91-9258-99C429C158C9}">
  <dimension ref="A1:V23"/>
  <sheetViews>
    <sheetView showGridLines="0" topLeftCell="A16" workbookViewId="0">
      <selection activeCell="G10" sqref="G10"/>
    </sheetView>
  </sheetViews>
  <sheetFormatPr baseColWidth="10" defaultRowHeight="15" x14ac:dyDescent="0.25"/>
  <cols>
    <col min="2" max="2" width="19.5703125" bestFit="1" customWidth="1"/>
    <col min="3" max="3" width="11.28515625" bestFit="1" customWidth="1"/>
    <col min="5" max="5" width="22.42578125" bestFit="1" customWidth="1"/>
    <col min="6" max="6" width="14.28515625" customWidth="1"/>
    <col min="7" max="7" width="11.42578125" style="21"/>
  </cols>
  <sheetData>
    <row r="1" spans="1:22" s="19" customFormat="1" ht="20.100000000000001" customHeight="1" x14ac:dyDescent="0.25">
      <c r="A1" s="4" t="s">
        <v>989</v>
      </c>
      <c r="B1" s="5"/>
      <c r="E1" s="42"/>
      <c r="F1" s="88"/>
      <c r="G1" s="51"/>
    </row>
    <row r="2" spans="1:22" s="19" customFormat="1" ht="20.100000000000001" customHeight="1" x14ac:dyDescent="0.25">
      <c r="A2" s="6"/>
      <c r="B2" s="5"/>
      <c r="E2" s="42"/>
      <c r="F2" s="88"/>
      <c r="G2" s="51"/>
    </row>
    <row r="3" spans="1:22" s="19" customFormat="1" ht="20.100000000000001" customHeight="1" x14ac:dyDescent="0.2">
      <c r="A3" s="6" t="s">
        <v>0</v>
      </c>
      <c r="B3" s="5"/>
      <c r="C3" s="7">
        <f>+'1.1'!B3</f>
        <v>44926</v>
      </c>
      <c r="D3" s="89"/>
      <c r="E3" s="42"/>
      <c r="F3" s="90"/>
      <c r="G3" s="99"/>
    </row>
    <row r="4" spans="1:22" s="19" customFormat="1" ht="20.100000000000001" customHeight="1" x14ac:dyDescent="0.2">
      <c r="A4" s="6" t="s">
        <v>1</v>
      </c>
      <c r="B4" s="5"/>
      <c r="C4" s="70">
        <f>+'1.1'!B4</f>
        <v>7339.62</v>
      </c>
      <c r="E4" s="42"/>
      <c r="F4" s="91"/>
      <c r="G4" s="100"/>
      <c r="H4" s="92"/>
    </row>
    <row r="5" spans="1:22" s="19" customFormat="1" ht="20.100000000000001" customHeight="1" x14ac:dyDescent="0.2">
      <c r="A5" s="8"/>
      <c r="B5" s="9"/>
      <c r="C5" s="45"/>
      <c r="D5" s="45"/>
      <c r="E5" s="46"/>
      <c r="F5" s="91"/>
      <c r="G5" s="100"/>
      <c r="H5" s="92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s="19" customFormat="1" ht="20.100000000000001" customHeight="1" x14ac:dyDescent="0.2">
      <c r="A6" s="48" t="s">
        <v>284</v>
      </c>
      <c r="B6" s="9"/>
      <c r="C6" s="45"/>
      <c r="D6" s="45"/>
      <c r="E6" s="46"/>
      <c r="F6" s="91"/>
      <c r="G6" s="100"/>
      <c r="H6" s="92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97" customFormat="1" ht="20.100000000000001" customHeight="1" x14ac:dyDescent="0.2">
      <c r="A7" s="93"/>
      <c r="B7" s="94"/>
      <c r="C7" s="95"/>
      <c r="D7" s="95"/>
      <c r="E7" s="96"/>
      <c r="F7" s="91"/>
      <c r="G7" s="100"/>
      <c r="H7" s="92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</row>
    <row r="8" spans="1:22" s="12" customFormat="1" ht="20.100000000000001" customHeight="1" x14ac:dyDescent="0.25">
      <c r="A8" s="147" t="s">
        <v>2</v>
      </c>
      <c r="B8" s="158" t="s">
        <v>981</v>
      </c>
      <c r="C8" s="147" t="s">
        <v>911</v>
      </c>
      <c r="D8" s="147" t="s">
        <v>982</v>
      </c>
      <c r="E8" s="147" t="s">
        <v>913</v>
      </c>
      <c r="F8" s="147" t="s">
        <v>3</v>
      </c>
      <c r="G8" s="147"/>
      <c r="H8" s="147"/>
      <c r="I8" s="147" t="s">
        <v>4</v>
      </c>
      <c r="J8" s="147" t="s">
        <v>5</v>
      </c>
    </row>
    <row r="9" spans="1:22" s="12" customFormat="1" ht="30" customHeight="1" thickBot="1" x14ac:dyDescent="0.3">
      <c r="A9" s="148"/>
      <c r="B9" s="159"/>
      <c r="C9" s="148"/>
      <c r="D9" s="148"/>
      <c r="E9" s="148"/>
      <c r="F9" s="77" t="s">
        <v>6</v>
      </c>
      <c r="G9" s="101" t="s">
        <v>7</v>
      </c>
      <c r="H9" s="77" t="s">
        <v>8</v>
      </c>
      <c r="I9" s="148"/>
      <c r="J9" s="148"/>
    </row>
    <row r="10" spans="1:22" s="2" customFormat="1" ht="12" x14ac:dyDescent="0.2">
      <c r="A10" s="11">
        <v>1</v>
      </c>
      <c r="B10" s="2" t="s">
        <v>302</v>
      </c>
      <c r="F10" s="123">
        <f>+G10</f>
        <v>872561746</v>
      </c>
      <c r="G10" s="123">
        <v>872561746</v>
      </c>
      <c r="H10" s="124">
        <v>0</v>
      </c>
    </row>
    <row r="11" spans="1:22" s="2" customFormat="1" ht="12.75" thickBot="1" x14ac:dyDescent="0.25">
      <c r="A11" s="11">
        <v>2</v>
      </c>
      <c r="B11" s="2" t="s">
        <v>303</v>
      </c>
      <c r="F11" s="123">
        <f>+G11</f>
        <v>6719691550</v>
      </c>
      <c r="G11" s="123">
        <v>6719691550</v>
      </c>
      <c r="H11" s="124">
        <v>0</v>
      </c>
    </row>
    <row r="12" spans="1:22" s="2" customFormat="1" ht="12.75" thickBot="1" x14ac:dyDescent="0.25">
      <c r="E12" s="13" t="s">
        <v>935</v>
      </c>
      <c r="F12" s="136">
        <f>SUM(F10:F11)</f>
        <v>7592253296</v>
      </c>
      <c r="G12" s="136">
        <f>SUM(G10:G11)</f>
        <v>7592253296</v>
      </c>
      <c r="H12" s="87"/>
    </row>
    <row r="13" spans="1:22" s="2" customFormat="1" ht="12.75" thickTop="1" x14ac:dyDescent="0.2">
      <c r="F13" s="123"/>
      <c r="G13" s="123"/>
      <c r="H13" s="137"/>
    </row>
    <row r="14" spans="1:22" s="12" customFormat="1" ht="20.100000000000001" customHeight="1" x14ac:dyDescent="0.25">
      <c r="A14" s="14" t="s">
        <v>9</v>
      </c>
      <c r="B14" s="59"/>
      <c r="E14" s="11"/>
      <c r="F14" s="61"/>
    </row>
    <row r="15" spans="1:22" s="12" customFormat="1" ht="20.100000000000001" customHeight="1" x14ac:dyDescent="0.25">
      <c r="B15" s="59"/>
      <c r="E15" s="11"/>
      <c r="F15" s="61"/>
    </row>
    <row r="16" spans="1:22" s="12" customFormat="1" ht="20.100000000000001" customHeight="1" x14ac:dyDescent="0.25">
      <c r="A16" s="147" t="s">
        <v>2</v>
      </c>
      <c r="B16" s="158" t="s">
        <v>981</v>
      </c>
      <c r="C16" s="147" t="s">
        <v>911</v>
      </c>
      <c r="D16" s="147" t="s">
        <v>982</v>
      </c>
      <c r="E16" s="147" t="s">
        <v>913</v>
      </c>
      <c r="F16" s="147" t="s">
        <v>3</v>
      </c>
      <c r="G16" s="147"/>
      <c r="H16" s="147"/>
      <c r="I16" s="147" t="s">
        <v>4</v>
      </c>
      <c r="J16" s="147" t="s">
        <v>5</v>
      </c>
    </row>
    <row r="17" spans="1:10" s="12" customFormat="1" ht="30" customHeight="1" thickBot="1" x14ac:dyDescent="0.3">
      <c r="A17" s="148"/>
      <c r="B17" s="159"/>
      <c r="C17" s="148"/>
      <c r="D17" s="148"/>
      <c r="E17" s="148"/>
      <c r="F17" s="78" t="s">
        <v>6</v>
      </c>
      <c r="G17" s="78" t="s">
        <v>7</v>
      </c>
      <c r="H17" s="78" t="s">
        <v>8</v>
      </c>
      <c r="I17" s="148"/>
      <c r="J17" s="148"/>
    </row>
    <row r="18" spans="1:10" s="12" customFormat="1" ht="15" customHeight="1" x14ac:dyDescent="0.25">
      <c r="A18" s="11">
        <v>1</v>
      </c>
      <c r="B18" s="59"/>
      <c r="E18" s="11"/>
      <c r="F18" s="84">
        <v>0</v>
      </c>
      <c r="G18" s="84">
        <v>0</v>
      </c>
      <c r="H18" s="105">
        <v>0</v>
      </c>
    </row>
    <row r="19" spans="1:10" s="12" customFormat="1" ht="15" customHeight="1" x14ac:dyDescent="0.25">
      <c r="A19" s="11">
        <v>2</v>
      </c>
      <c r="B19" s="59"/>
      <c r="E19" s="11"/>
      <c r="F19" s="61">
        <v>0</v>
      </c>
      <c r="G19" s="61">
        <v>0</v>
      </c>
      <c r="H19" s="105">
        <v>0</v>
      </c>
    </row>
    <row r="20" spans="1:10" s="12" customFormat="1" ht="15" customHeight="1" thickBot="1" x14ac:dyDescent="0.3">
      <c r="A20" s="57">
        <v>3</v>
      </c>
      <c r="B20" s="76"/>
      <c r="C20" s="106"/>
      <c r="D20" s="106"/>
      <c r="E20" s="57"/>
      <c r="F20" s="107">
        <v>0</v>
      </c>
      <c r="G20" s="106">
        <v>0</v>
      </c>
      <c r="H20" s="108">
        <v>0</v>
      </c>
      <c r="I20" s="106"/>
      <c r="J20" s="106"/>
    </row>
    <row r="21" spans="1:10" s="12" customFormat="1" ht="15" customHeight="1" thickBot="1" x14ac:dyDescent="0.3">
      <c r="B21" s="59"/>
      <c r="E21" s="13" t="s">
        <v>935</v>
      </c>
      <c r="F21" s="109">
        <v>0</v>
      </c>
      <c r="G21" s="109">
        <v>0</v>
      </c>
      <c r="H21" s="110">
        <v>0</v>
      </c>
    </row>
    <row r="22" spans="1:10" s="98" customFormat="1" ht="13.5" thickTop="1" x14ac:dyDescent="0.25">
      <c r="B22" s="102"/>
      <c r="E22" s="103"/>
      <c r="F22" s="104"/>
    </row>
    <row r="23" spans="1:10" s="98" customFormat="1" ht="12.75" x14ac:dyDescent="0.25">
      <c r="B23" s="102"/>
      <c r="E23" s="103"/>
      <c r="F23" s="104"/>
    </row>
  </sheetData>
  <mergeCells count="16">
    <mergeCell ref="I8:I9"/>
    <mergeCell ref="J8:J9"/>
    <mergeCell ref="A16:A17"/>
    <mergeCell ref="B16:B17"/>
    <mergeCell ref="C16:C17"/>
    <mergeCell ref="D16:D17"/>
    <mergeCell ref="E16:E17"/>
    <mergeCell ref="F16:H16"/>
    <mergeCell ref="I16:I17"/>
    <mergeCell ref="J16:J17"/>
    <mergeCell ref="A8:A9"/>
    <mergeCell ref="B8:B9"/>
    <mergeCell ref="C8:C9"/>
    <mergeCell ref="D8:D9"/>
    <mergeCell ref="E8:E9"/>
    <mergeCell ref="F8:H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71DEC-ACF6-4D70-BDB2-3C12611A75D2}">
  <dimension ref="A1:W22"/>
  <sheetViews>
    <sheetView showGridLines="0" workbookViewId="0">
      <selection activeCell="B23" sqref="B23"/>
    </sheetView>
  </sheetViews>
  <sheetFormatPr baseColWidth="10" defaultRowHeight="15" x14ac:dyDescent="0.25"/>
  <cols>
    <col min="2" max="2" width="35.7109375" bestFit="1" customWidth="1"/>
    <col min="5" max="5" width="13.5703125" customWidth="1"/>
    <col min="6" max="6" width="14.28515625" style="21" customWidth="1"/>
    <col min="7" max="7" width="12.7109375" style="21" bestFit="1" customWidth="1"/>
  </cols>
  <sheetData>
    <row r="1" spans="1:23" s="19" customFormat="1" ht="20.100000000000001" customHeight="1" x14ac:dyDescent="0.25">
      <c r="A1" s="4" t="s">
        <v>990</v>
      </c>
      <c r="B1" s="5"/>
      <c r="E1" s="42"/>
      <c r="F1" s="50"/>
      <c r="G1" s="51"/>
    </row>
    <row r="2" spans="1:23" s="19" customFormat="1" ht="20.100000000000001" customHeight="1" x14ac:dyDescent="0.25">
      <c r="A2" s="6"/>
      <c r="B2" s="5"/>
      <c r="E2" s="42"/>
      <c r="F2" s="50"/>
      <c r="G2" s="51"/>
    </row>
    <row r="3" spans="1:23" s="19" customFormat="1" ht="20.100000000000001" customHeight="1" x14ac:dyDescent="0.25">
      <c r="A3" s="6" t="s">
        <v>0</v>
      </c>
      <c r="B3" s="5"/>
      <c r="C3" s="7">
        <f>+'1.1'!B3</f>
        <v>44926</v>
      </c>
      <c r="D3" s="89"/>
      <c r="E3" s="42" t="s">
        <v>991</v>
      </c>
      <c r="F3" s="50"/>
      <c r="G3" s="51"/>
    </row>
    <row r="4" spans="1:23" s="19" customFormat="1" ht="20.100000000000001" customHeight="1" x14ac:dyDescent="0.25">
      <c r="A4" s="6" t="s">
        <v>1</v>
      </c>
      <c r="B4" s="5"/>
      <c r="C4" s="70">
        <f>+'1.1'!B4</f>
        <v>7339.62</v>
      </c>
      <c r="E4" s="42"/>
      <c r="F4" s="50"/>
      <c r="G4" s="51"/>
    </row>
    <row r="5" spans="1:23" s="19" customFormat="1" ht="20.100000000000001" customHeight="1" x14ac:dyDescent="0.25">
      <c r="A5" s="8"/>
      <c r="B5" s="9"/>
      <c r="C5" s="45"/>
      <c r="D5" s="45"/>
      <c r="E5" s="46"/>
      <c r="F5" s="52"/>
      <c r="G5" s="53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</row>
    <row r="6" spans="1:23" s="19" customFormat="1" ht="20.100000000000001" customHeight="1" x14ac:dyDescent="0.25">
      <c r="A6" s="48" t="s">
        <v>284</v>
      </c>
      <c r="B6" s="9"/>
      <c r="C6" s="45"/>
      <c r="D6" s="45"/>
      <c r="E6" s="46"/>
      <c r="F6" s="52"/>
      <c r="G6" s="53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</row>
    <row r="7" spans="1:23" s="97" customFormat="1" ht="20.100000000000001" customHeight="1" x14ac:dyDescent="0.25">
      <c r="A7" s="93"/>
      <c r="B7" s="94"/>
      <c r="C7" s="95"/>
      <c r="D7" s="95"/>
      <c r="E7" s="96"/>
      <c r="F7" s="112"/>
      <c r="G7" s="112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</row>
    <row r="8" spans="1:23" s="12" customFormat="1" ht="20.100000000000001" customHeight="1" x14ac:dyDescent="0.25">
      <c r="A8" s="147" t="s">
        <v>2</v>
      </c>
      <c r="B8" s="158" t="s">
        <v>981</v>
      </c>
      <c r="C8" s="147" t="s">
        <v>911</v>
      </c>
      <c r="D8" s="147" t="s">
        <v>982</v>
      </c>
      <c r="E8" s="147" t="s">
        <v>913</v>
      </c>
      <c r="F8" s="147" t="s">
        <v>3</v>
      </c>
      <c r="G8" s="147"/>
      <c r="H8" s="147"/>
      <c r="I8" s="147" t="s">
        <v>4</v>
      </c>
      <c r="J8" s="147" t="s">
        <v>5</v>
      </c>
      <c r="K8" s="10"/>
    </row>
    <row r="9" spans="1:23" s="12" customFormat="1" ht="40.5" customHeight="1" thickBot="1" x14ac:dyDescent="0.3">
      <c r="A9" s="148"/>
      <c r="B9" s="159"/>
      <c r="C9" s="148"/>
      <c r="D9" s="148"/>
      <c r="E9" s="148"/>
      <c r="F9" s="79" t="s">
        <v>6</v>
      </c>
      <c r="G9" s="79" t="s">
        <v>7</v>
      </c>
      <c r="H9" s="78" t="s">
        <v>8</v>
      </c>
      <c r="I9" s="148"/>
      <c r="J9" s="148"/>
      <c r="K9" s="10"/>
    </row>
    <row r="10" spans="1:23" s="2" customFormat="1" ht="12" x14ac:dyDescent="0.2">
      <c r="A10" s="11">
        <v>1</v>
      </c>
      <c r="B10" s="138" t="s">
        <v>330</v>
      </c>
      <c r="F10" s="123">
        <f>+G10</f>
        <v>15723417552</v>
      </c>
      <c r="G10" s="123">
        <v>15723417552</v>
      </c>
      <c r="H10" s="124">
        <v>0</v>
      </c>
    </row>
    <row r="11" spans="1:23" s="2" customFormat="1" ht="12" x14ac:dyDescent="0.2">
      <c r="A11" s="11">
        <v>2</v>
      </c>
      <c r="B11" s="138" t="s">
        <v>161</v>
      </c>
      <c r="F11" s="123">
        <f>+G11</f>
        <v>121352276.13</v>
      </c>
      <c r="G11" s="123">
        <v>121352276.13</v>
      </c>
      <c r="H11" s="124">
        <v>0</v>
      </c>
    </row>
    <row r="12" spans="1:23" s="2" customFormat="1" ht="12.75" thickBot="1" x14ac:dyDescent="0.25">
      <c r="A12" s="11">
        <v>3</v>
      </c>
      <c r="B12" s="138" t="s">
        <v>993</v>
      </c>
      <c r="F12" s="123">
        <f>+G12</f>
        <v>2432898473</v>
      </c>
      <c r="G12" s="123">
        <v>2432898473</v>
      </c>
      <c r="H12" s="124">
        <v>0</v>
      </c>
    </row>
    <row r="13" spans="1:23" s="2" customFormat="1" ht="12.75" thickBot="1" x14ac:dyDescent="0.25">
      <c r="E13" s="13" t="s">
        <v>935</v>
      </c>
      <c r="F13" s="86">
        <f>SUM(F10:F12)</f>
        <v>18277668301.129997</v>
      </c>
      <c r="G13" s="86">
        <f>SUM(G10:G12)</f>
        <v>18277668301.129997</v>
      </c>
      <c r="H13" s="86">
        <f>SUM(H10:H12)</f>
        <v>0</v>
      </c>
    </row>
    <row r="14" spans="1:23" s="2" customFormat="1" ht="12.75" thickTop="1" x14ac:dyDescent="0.2">
      <c r="E14" s="13"/>
      <c r="F14" s="115"/>
      <c r="G14" s="115"/>
      <c r="H14" s="115"/>
    </row>
    <row r="15" spans="1:23" s="12" customFormat="1" ht="20.100000000000001" customHeight="1" x14ac:dyDescent="0.25">
      <c r="A15" s="14" t="s">
        <v>9</v>
      </c>
      <c r="B15" s="59"/>
      <c r="E15" s="11"/>
      <c r="F15" s="81"/>
      <c r="G15" s="81"/>
      <c r="H15" s="81"/>
    </row>
    <row r="16" spans="1:23" s="12" customFormat="1" ht="20.100000000000001" customHeight="1" x14ac:dyDescent="0.25">
      <c r="B16" s="59"/>
      <c r="E16" s="11"/>
      <c r="F16" s="61"/>
    </row>
    <row r="17" spans="1:17" s="12" customFormat="1" ht="20.100000000000001" customHeight="1" x14ac:dyDescent="0.25">
      <c r="A17" s="147" t="s">
        <v>2</v>
      </c>
      <c r="B17" s="158" t="s">
        <v>981</v>
      </c>
      <c r="C17" s="147" t="s">
        <v>911</v>
      </c>
      <c r="D17" s="147" t="s">
        <v>982</v>
      </c>
      <c r="E17" s="147" t="s">
        <v>913</v>
      </c>
      <c r="F17" s="147" t="s">
        <v>3</v>
      </c>
      <c r="G17" s="147"/>
      <c r="H17" s="147"/>
      <c r="I17" s="147" t="s">
        <v>4</v>
      </c>
      <c r="J17" s="147" t="s">
        <v>5</v>
      </c>
      <c r="K17" s="10"/>
    </row>
    <row r="18" spans="1:17" s="12" customFormat="1" ht="30" customHeight="1" thickBot="1" x14ac:dyDescent="0.3">
      <c r="A18" s="148"/>
      <c r="B18" s="159"/>
      <c r="C18" s="148"/>
      <c r="D18" s="148"/>
      <c r="E18" s="148"/>
      <c r="F18" s="78" t="s">
        <v>6</v>
      </c>
      <c r="G18" s="78" t="s">
        <v>7</v>
      </c>
      <c r="H18" s="78" t="s">
        <v>8</v>
      </c>
      <c r="I18" s="148"/>
      <c r="J18" s="148"/>
      <c r="K18" s="10"/>
    </row>
    <row r="19" spans="1:17" s="12" customFormat="1" ht="15" customHeight="1" x14ac:dyDescent="0.25">
      <c r="A19" s="11">
        <v>1</v>
      </c>
      <c r="B19" s="59" t="s">
        <v>416</v>
      </c>
      <c r="C19" s="11"/>
      <c r="D19" s="60"/>
      <c r="E19" s="60"/>
      <c r="F19" s="61">
        <f>+G19</f>
        <v>10122943958</v>
      </c>
      <c r="G19" s="61">
        <f>10122943958</f>
        <v>10122943958</v>
      </c>
      <c r="H19" s="105">
        <v>0</v>
      </c>
      <c r="I19" s="11"/>
      <c r="J19" s="11"/>
      <c r="K19" s="11"/>
    </row>
    <row r="20" spans="1:17" s="12" customFormat="1" ht="15" customHeight="1" thickBot="1" x14ac:dyDescent="0.3">
      <c r="B20" s="59"/>
      <c r="E20" s="113" t="s">
        <v>935</v>
      </c>
      <c r="F20" s="109">
        <f>SUM(F19)</f>
        <v>10122943958</v>
      </c>
      <c r="G20" s="109">
        <f>SUM(G19)</f>
        <v>10122943958</v>
      </c>
      <c r="H20" s="114">
        <v>0</v>
      </c>
    </row>
    <row r="21" spans="1:17" s="2" customFormat="1" ht="12.75" thickTop="1" x14ac:dyDescent="0.2">
      <c r="F21" s="123"/>
      <c r="G21" s="123"/>
      <c r="H21" s="123"/>
      <c r="O21" s="12"/>
      <c r="P21" s="12"/>
      <c r="Q21" s="12"/>
    </row>
    <row r="22" spans="1:17" x14ac:dyDescent="0.25">
      <c r="O22" s="98"/>
      <c r="P22" s="98"/>
      <c r="Q22" s="98"/>
    </row>
  </sheetData>
  <mergeCells count="16">
    <mergeCell ref="I8:I9"/>
    <mergeCell ref="J8:J9"/>
    <mergeCell ref="A17:A18"/>
    <mergeCell ref="B17:B18"/>
    <mergeCell ref="C17:C18"/>
    <mergeCell ref="D17:D18"/>
    <mergeCell ref="E17:E18"/>
    <mergeCell ref="F17:H17"/>
    <mergeCell ref="I17:I18"/>
    <mergeCell ref="J17:J18"/>
    <mergeCell ref="A8:A9"/>
    <mergeCell ref="B8:B9"/>
    <mergeCell ref="C8:C9"/>
    <mergeCell ref="D8:D9"/>
    <mergeCell ref="E8:E9"/>
    <mergeCell ref="F8:H8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fKRuRFUl/fYkzRKT8SklM4VQ1dCDKsrmiZuhEzN+vR0=</DigestValue>
    </Reference>
    <Reference Type="http://www.w3.org/2000/09/xmldsig#Object" URI="#idOfficeObject">
      <DigestMethod Algorithm="http://www.w3.org/2001/04/xmlenc#sha256"/>
      <DigestValue>hRRGqRZXXeb4LSxYA2Koh218FOrTVNI3zwYqX2lEX5g=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wnkM1n+nMPRlRFlSCG6zu2+rlP/W4nTUHLZc/w6K1Rg=</DigestValue>
    </Reference>
    <Reference Type="http://www.w3.org/2000/09/xmldsig#Object" URI="#idValidSigLnImg">
      <DigestMethod Algorithm="http://www.w3.org/2001/04/xmlenc#sha256"/>
      <DigestValue>ExwbskaHB67vh/y/Q2gGxWj5LCGgeaYX0pgaBEJJu2Q=</DigestValue>
    </Reference>
    <Reference Type="http://www.w3.org/2000/09/xmldsig#Object" URI="#idInvalidSigLnImg">
      <DigestMethod Algorithm="http://www.w3.org/2001/04/xmlenc#sha256"/>
      <DigestValue>MPNGRe+D6F+npP/2cv21ePDtkIiB7V/HAw1LTTlX2Z4=</DigestValue>
    </Reference>
  </SignedInfo>
  <SignatureValue>WCppkuX/1bD3pxdwhTKGw4DkBMuyD9W7NnPTBCKeB4m0UpuE6V2/uwDLDHb4zkSBcaC4Wh7Fb/Ur
cQYqyz6sumkO4ZVRk87UZdAeuwf9Kbjcc5673kd8zq19OVZOooxnwB8SSwOSAeAvI7483r2eyggE
Gc4dGCOkTNlw4i6VEzde3SMv4JG8NvUWasj5E/Ci3ar25UF7sJ1m+h90XrRL6J2BicguyJFgKhqD
+ix5BYb0jnypMUfNz6emMkn/WAMXgRgkwKH6focVDQ6MtqwTuyiGdf34qR0UQNQ78j/yB0EovgVR
my8gfrcV5D0rX+Jb7HuWxpuWQGl1ZTCpXX58QA==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j8j6x0VZMkGcqkoIdw/QqPzIr+HJnXAyovoVrHajHHU=</DigestValue>
      </Reference>
      <Reference URI="/xl/calcChain.xml?ContentType=application/vnd.openxmlformats-officedocument.spreadsheetml.calcChain+xml">
        <DigestMethod Algorithm="http://www.w3.org/2001/04/xmlenc#sha256"/>
        <DigestValue>UejYGwcpPd4ZRwTvdvGsthe+6ScGa8cLDuWkO2wBzHw=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11DNs/gZxJRLoTIG8S/Lqx3nXVqpkzARJJB38hTI1Ao=</DigestValue>
      </Reference>
      <Reference URI="/xl/drawings/drawing2.xml?ContentType=application/vnd.openxmlformats-officedocument.drawing+xml">
        <DigestMethod Algorithm="http://www.w3.org/2001/04/xmlenc#sha256"/>
        <DigestValue>wN8w1sAFutVDX/rYeZJ9QBhnIDowSPubgwXR0pe4Erk=</DigestValue>
      </Reference>
      <Reference URI="/xl/drawings/drawing3.xml?ContentType=application/vnd.openxmlformats-officedocument.drawing+xml">
        <DigestMethod Algorithm="http://www.w3.org/2001/04/xmlenc#sha256"/>
        <DigestValue>XOYj1sGYBrmy516dayzZqXjZAwAZQx22wy5AAsGZVZQ=</DigestValue>
      </Reference>
      <Reference URI="/xl/drawings/drawing4.xml?ContentType=application/vnd.openxmlformats-officedocument.drawing+xml">
        <DigestMethod Algorithm="http://www.w3.org/2001/04/xmlenc#sha256"/>
        <DigestValue>Igi97qcVVqngJ4BE6g1fJGyRutXsOWOHdpgpDlzD330=</DigestValue>
      </Reference>
      <Reference URI="/xl/drawings/drawing5.xml?ContentType=application/vnd.openxmlformats-officedocument.drawing+xml">
        <DigestMethod Algorithm="http://www.w3.org/2001/04/xmlenc#sha256"/>
        <DigestValue>xdOgWKAospl2XEd3GH6Y2p/TdGhYRAW+1VphetKfOKk=</DigestValue>
      </Reference>
      <Reference URI="/xl/drawings/vmlDrawing1.vml?ContentType=application/vnd.openxmlformats-officedocument.vmlDrawing">
        <DigestMethod Algorithm="http://www.w3.org/2001/04/xmlenc#sha256"/>
        <DigestValue>KxpvKwFcY0yjRarcRxGlaUdwT1s6t8KF6BhfvzjUTG0=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zhBU8srJjYi8yWG4XnPlgKaHzF+p8y4ID7LcK9zeEH4=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u142rBxeg13FnCEqxg87QNOweh0sh02LlFzDxNG84e8=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2joAz/cdZOWhI9KLLxKyranwuJmlLXXV6t7fGSyJU7U=</DigestValue>
      </Reference>
      <Reference URI="/xl/media/image1.emf?ContentType=image/x-emf">
        <DigestMethod Algorithm="http://www.w3.org/2001/04/xmlenc#sha256"/>
        <DigestValue>xlpdaMf4s+JcE2VHCyQPRzhs3tG8m/sz6CyFJlOTHRQ=</DigestValue>
      </Reference>
      <Reference URI="/xl/media/image2.emf?ContentType=image/x-emf">
        <DigestMethod Algorithm="http://www.w3.org/2001/04/xmlenc#sha256"/>
        <DigestValue>J3B7xS1gY7jdYkz59UIKkbzcJragt005L7UEXXQJ/U4=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36AAMJA8FeHV7lPNdMC4+DHJhPnKQOjP0jlqPvmIjMs=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aFoJSdvDUYncd6JTBW8YEfrTbhNuItRI95IkkETTq0Y=</DigestValue>
      </Reference>
      <Reference URI="/xl/sharedStrings.xml?ContentType=application/vnd.openxmlformats-officedocument.spreadsheetml.sharedStrings+xml">
        <DigestMethod Algorithm="http://www.w3.org/2001/04/xmlenc#sha256"/>
        <DigestValue>Kzq4RotZYV9DiODOo/tRMEbvAEnX6GQ6nMZVSzbRl4E=</DigestValue>
      </Reference>
      <Reference URI="/xl/styles.xml?ContentType=application/vnd.openxmlformats-officedocument.spreadsheetml.styles+xml">
        <DigestMethod Algorithm="http://www.w3.org/2001/04/xmlenc#sha256"/>
        <DigestValue>h7Wn4fSGfoUBnbXK23j7oQdUbxTh65jvwQGqM1RIsIQ=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TS7XLj2aboZp+4JHaOPbto8AceladL3nl4RlX00it30=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mYjFtcQvwYDTf1j7tGVuxlQVGkUOyJ38hFZpHQ3XCHM=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sheet1.xml?ContentType=application/vnd.openxmlformats-officedocument.spreadsheetml.worksheet+xml">
        <DigestMethod Algorithm="http://www.w3.org/2001/04/xmlenc#sha256"/>
        <DigestValue>sajN2+0Rr10+uNtwHjgLnNnog3Zr4eRBnMhi4h7B2Ww=</DigestValue>
      </Reference>
      <Reference URI="/xl/worksheets/sheet2.xml?ContentType=application/vnd.openxmlformats-officedocument.spreadsheetml.worksheet+xml">
        <DigestMethod Algorithm="http://www.w3.org/2001/04/xmlenc#sha256"/>
        <DigestValue>GnUR5Awj5wSlQQ64vvkCDpczQKBQ8Z+Vqlfsg4jqS4w=</DigestValue>
      </Reference>
      <Reference URI="/xl/worksheets/sheet3.xml?ContentType=application/vnd.openxmlformats-officedocument.spreadsheetml.worksheet+xml">
        <DigestMethod Algorithm="http://www.w3.org/2001/04/xmlenc#sha256"/>
        <DigestValue>rxwVRuYKMVRd85cE0E6vh2fyjxUEycAGmc7rQk4gQ3g=</DigestValue>
      </Reference>
      <Reference URI="/xl/worksheets/sheet4.xml?ContentType=application/vnd.openxmlformats-officedocument.spreadsheetml.worksheet+xml">
        <DigestMethod Algorithm="http://www.w3.org/2001/04/xmlenc#sha256"/>
        <DigestValue>EVUt3iIBKNSiHd7v/71Pyj9Fi7+sR2h8XIxAMkQEIc8=</DigestValue>
      </Reference>
      <Reference URI="/xl/worksheets/sheet5.xml?ContentType=application/vnd.openxmlformats-officedocument.spreadsheetml.worksheet+xml">
        <DigestMethod Algorithm="http://www.w3.org/2001/04/xmlenc#sha256"/>
        <DigestValue>n+9m9BAp54+7elwF9S09r1Msn4xpSYo4dXm5qvA0gBU=</DigestValue>
      </Reference>
      <Reference URI="/xl/worksheets/sheet6.xml?ContentType=application/vnd.openxmlformats-officedocument.spreadsheetml.worksheet+xml">
        <DigestMethod Algorithm="http://www.w3.org/2001/04/xmlenc#sha256"/>
        <DigestValue>NCQ97XDGuZ8hbvuOXePXj4U/EsY4DGrYQydKZe2aEk0=</DigestValue>
      </Reference>
      <Reference URI="/xl/worksheets/sheet7.xml?ContentType=application/vnd.openxmlformats-officedocument.spreadsheetml.worksheet+xml">
        <DigestMethod Algorithm="http://www.w3.org/2001/04/xmlenc#sha256"/>
        <DigestValue>L5hPclsO4BRwP1kyiBiws4+1aS+bIXakISqY/5WHHMY=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2023-03-15T20:26:32Z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{501D2BE6-15C8-42F9-9B43-325A49FF7CD5}</SetupID>
          <SignatureText>Guillermo Vazquez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2023-03-15T20:26:32Z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j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1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BM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V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mAAAAhgAAAAEAAAAAAHVBx3F0QQ8AAAB2AAAADgAAAEwAAAAAAAAAAAAAAAAAAAD//////////2gAAABSAGUAcAByAGUAcwBlAG4AdABhAG4AdABlACAACAAAAAcAAAAIAAAABQAAAAcAAAAGAAAABwAAAAcAAAAEAAAABwAAAAcAAAAEAAAABwAAAAQ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C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EM2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DRm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BEN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mAAAAhgAAAAEAAAAAAHVBx3F0QQ8AAAB2AAAADgAAAEwAAAAAAAAAAAAAAAAAAAD//////////2gAAABSAGUAcAByAGUAcwBlAG4AdABhAG4AdABlACAACAAAAAcAAAAIAAAABQAAAAcAAAAGAAAABwAAAAcAAAAEAAAABwAAAAcAAAAEAAAABwAAAAQ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gh4va87AuMmsyZpdd/VjuOqaDMZfwP7+PkK1WGGDRDs=</DigestValue>
    </Reference>
    <Reference Type="http://www.w3.org/2000/09/xmldsig#Object" URI="#idOfficeObject">
      <DigestMethod Algorithm="http://www.w3.org/2001/04/xmlenc#sha256"/>
      <DigestValue>bEppMzY9ktVCEffaOgxhLC5BtSRYSZSFMReAPyZmAWQ=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qpPD74FB5ClLs0sIHEktfS2WW34Rhz3vLV3rPtM6ByA=</DigestValue>
    </Reference>
    <Reference Type="http://www.w3.org/2000/09/xmldsig#Object" URI="#idValidSigLnImg">
      <DigestMethod Algorithm="http://www.w3.org/2001/04/xmlenc#sha256"/>
      <DigestValue>gdrFpLe3yAGwrXMhM33VvdSaJsDuOsq87v/Om/R5U/w=</DigestValue>
    </Reference>
    <Reference Type="http://www.w3.org/2000/09/xmldsig#Object" URI="#idInvalidSigLnImg">
      <DigestMethod Algorithm="http://www.w3.org/2001/04/xmlenc#sha256"/>
      <DigestValue>IanJcmdZOCLw8gzKpyV954O7G2cUdzGniwkGMtZ4734=</DigestValue>
    </Reference>
  </SignedInfo>
  <SignatureValue>wxENtFOfSGkpkEUCa58tQptFcmtNU27cdZWcxoDm5hoKf1w1eRFMs7IsQkbMFvIf7KcYjR5TzTFa
dP1xVLfUZ5SsQz8wyk8UR+INsCs1JtbAg/9gXiZwx1UzvUr0ExF8lxwaJV0d0byZNgYT2d0wj0g+
u0EH3sNusx/Z2a6cgTNgYmo3r1VFiW5xm39+3Au2grm17PvqascjeTwiM/GGeWHFRYf1TZaNWOxs
oerFY5AaQEFkSfrs3HzQWQJ/uRKrPoBmqVABLd9WUKVRvTcYhDPjHIpDUhnz2QhyyFHvwXDlsKK3
/yx081+a1V5MugFKmGLvVb5STTpjFxOFARXQfA==</SignatureValue>
  <KeyInfo>
    <X509Data>
      <X509Certificate>MIIIDjCCBfagAwIBAgITXAAAYw5Phsk2nY9PNQAAAABjDjANBgkqhkiG9w0BAQsFADBXMRcwFQYDVQQFEw5SVUMgODAwODA2MTAtNzEVMBMGA1UEChMMQ09ERTEwMCBTLkEuMQswCQYDVQQGEwJQWTEYMBYGA1UEAxMPQ0EtQ09ERTEwMCBTLkEuMB4XDTIxMDUxNzIxNTIwM1oXDTIzMDUxNzIxNTIwM1owgasxKDAmBgNVBAMTH0RJQU5BIExFVElDSUEgTU9OR0VMT1MgR09OWkFMRVoxFzAVBgNVBAoTDlBFUlNPTkEgRklTSUNBMQswCQYDVQQGEwJQWTEWMBQGA1UEKhMNRElBTkEgTEVUSUNJQTEaMBgGA1UEBBMRTU9OR0VMT1MgR09OWkFMRVoxEjAQBgNVBAUTCUNJMzQ5MDI3MjERMA8GA1UECxMIRklSTUEgRjIwggEiMA0GCSqGSIb3DQEBAQUAA4IBDwAwggEKAoIBAQDGdwkaMOyza1U7BU+Byl8208XWAeuBd54CVZ2b37ExWbFnz9tCDgh3/+rqU/lz2pkDh7Do5PWe6YTg10Y0nTlzTFIM1FqUJv18HNI7Zk/xcaczijF1/wV73NW90uTRHI0xCU8pGNu8Rvv1TrrGHnhgh4GUmHhZtdRpDM9FFUEMFWCyKlbJqjuTBoeCoqkOYABFXrQn+qojhxprqH93VIYP+TTIC8aVQHJoIIZik8dnlk14VuADgGOvKpSMZnWTf/IX4/lcLmDTTxY+pxtktJh124orzcL91MXCluBf1KWQ9cKSAjBlds7qlCWeJ9V6U+XPojOhRBfxZyqnV+tS/KxTAgMBAAGjggN8MIIDeDAOBgNVHQ8BAf8EBAMCBeAwDAYDVR0TAQH/BAIwADAgBgNVHSUBAf8EFjAUBggrBgEFBQcDAgYIKwYBBQUHAwQwHQYDVR0OBBYEFJfDFib2pYiMJX63p/d9h/n6tg77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RJTU9OR0VMQEdNQUlMLkNPTTANBgkqhkiG9w0BAQsFAAOCAgEAcai5XamZclJztDg3e1gPW9aSwl2hIZq/JJfcYuRwsEUyBEKwtjK4mP/GwUuC3YySQmlibHQKnF78/ITECWjQpCNH0uofXxZZN/ndktz6OU3b6V4cV/UEEb9D8iuwWg/JMtrzQglPyiHFSWeuPdUP4INaH9ISIZXkrAQHb/ECi4tCETQcNohREPWrbdCYIW9JATUAypjUQayisuTKBKO0jL4DvyKKRRnH79Dm7EM2FVoYF6MGP0Y3kxhZ4lsPJByhEm5L2iXyEDvjmKtJCL6I9ETObLA8xDlFJMhkcclCv9dHVTBgPXwxAjup3KtZTerLAl87naqjjes4JmDhqfrcRgfMGg56kC08SiZZgVXIrlFhxYTUkuOGKBkpbjHWWUM0kQ25CzbQhX66T43yH+OpKVs1trt6JYgNDrCrJLC08RjuuFEFzFYmGcgZHbkWWVqB5E06rNrWwuq6qiertKedfesCMFRkuXjEzCZDK7dP9y3R5shHx0FQgqSv/GS4rceIZYYFJnQY1Uzb2GLIKLP4vWpq3dgmHjJK2X2qixw/mfvCIIOm/NIQP8j/EmHTaRJNFFjG0h/9irV+JaNmaopYGQ5IV6GHxCGOqOAufBWkXjWJFF7jw9Gv3n1dWLMws+medfRJMcq8apOszdhpxNxyxRHzVUt364wFCH4Obm25jD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j8j6x0VZMkGcqkoIdw/QqPzIr+HJnXAyovoVrHajHHU=</DigestValue>
      </Reference>
      <Reference URI="/xl/calcChain.xml?ContentType=application/vnd.openxmlformats-officedocument.spreadsheetml.calcChain+xml">
        <DigestMethod Algorithm="http://www.w3.org/2001/04/xmlenc#sha256"/>
        <DigestValue>UejYGwcpPd4ZRwTvdvGsthe+6ScGa8cLDuWkO2wBzHw=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11DNs/gZxJRLoTIG8S/Lqx3nXVqpkzARJJB38hTI1Ao=</DigestValue>
      </Reference>
      <Reference URI="/xl/drawings/drawing2.xml?ContentType=application/vnd.openxmlformats-officedocument.drawing+xml">
        <DigestMethod Algorithm="http://www.w3.org/2001/04/xmlenc#sha256"/>
        <DigestValue>wN8w1sAFutVDX/rYeZJ9QBhnIDowSPubgwXR0pe4Erk=</DigestValue>
      </Reference>
      <Reference URI="/xl/drawings/drawing3.xml?ContentType=application/vnd.openxmlformats-officedocument.drawing+xml">
        <DigestMethod Algorithm="http://www.w3.org/2001/04/xmlenc#sha256"/>
        <DigestValue>XOYj1sGYBrmy516dayzZqXjZAwAZQx22wy5AAsGZVZQ=</DigestValue>
      </Reference>
      <Reference URI="/xl/drawings/drawing4.xml?ContentType=application/vnd.openxmlformats-officedocument.drawing+xml">
        <DigestMethod Algorithm="http://www.w3.org/2001/04/xmlenc#sha256"/>
        <DigestValue>Igi97qcVVqngJ4BE6g1fJGyRutXsOWOHdpgpDlzD330=</DigestValue>
      </Reference>
      <Reference URI="/xl/drawings/drawing5.xml?ContentType=application/vnd.openxmlformats-officedocument.drawing+xml">
        <DigestMethod Algorithm="http://www.w3.org/2001/04/xmlenc#sha256"/>
        <DigestValue>xdOgWKAospl2XEd3GH6Y2p/TdGhYRAW+1VphetKfOKk=</DigestValue>
      </Reference>
      <Reference URI="/xl/drawings/vmlDrawing1.vml?ContentType=application/vnd.openxmlformats-officedocument.vmlDrawing">
        <DigestMethod Algorithm="http://www.w3.org/2001/04/xmlenc#sha256"/>
        <DigestValue>KxpvKwFcY0yjRarcRxGlaUdwT1s6t8KF6BhfvzjUTG0=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zhBU8srJjYi8yWG4XnPlgKaHzF+p8y4ID7LcK9zeEH4=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RkLZ8OJK3p9/091C6/8hnrkExnvvOXE77NGuXJEnuIc=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u142rBxeg13FnCEqxg87QNOweh0sh02LlFzDxNG84e8=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2joAz/cdZOWhI9KLLxKyranwuJmlLXXV6t7fGSyJU7U=</DigestValue>
      </Reference>
      <Reference URI="/xl/media/image1.emf?ContentType=image/x-emf">
        <DigestMethod Algorithm="http://www.w3.org/2001/04/xmlenc#sha256"/>
        <DigestValue>xlpdaMf4s+JcE2VHCyQPRzhs3tG8m/sz6CyFJlOTHRQ=</DigestValue>
      </Reference>
      <Reference URI="/xl/media/image2.emf?ContentType=image/x-emf">
        <DigestMethod Algorithm="http://www.w3.org/2001/04/xmlenc#sha256"/>
        <DigestValue>J3B7xS1gY7jdYkz59UIKkbzcJragt005L7UEXXQJ/U4=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36AAMJA8FeHV7lPNdMC4+DHJhPnKQOjP0jlqPvmIjMs=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aFoJSdvDUYncd6JTBW8YEfrTbhNuItRI95IkkETTq0Y=</DigestValue>
      </Reference>
      <Reference URI="/xl/sharedStrings.xml?ContentType=application/vnd.openxmlformats-officedocument.spreadsheetml.sharedStrings+xml">
        <DigestMethod Algorithm="http://www.w3.org/2001/04/xmlenc#sha256"/>
        <DigestValue>Kzq4RotZYV9DiODOo/tRMEbvAEnX6GQ6nMZVSzbRl4E=</DigestValue>
      </Reference>
      <Reference URI="/xl/styles.xml?ContentType=application/vnd.openxmlformats-officedocument.spreadsheetml.styles+xml">
        <DigestMethod Algorithm="http://www.w3.org/2001/04/xmlenc#sha256"/>
        <DigestValue>h7Wn4fSGfoUBnbXK23j7oQdUbxTh65jvwQGqM1RIsIQ=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TS7XLj2aboZp+4JHaOPbto8AceladL3nl4RlX00it30=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mYjFtcQvwYDTf1j7tGVuxlQVGkUOyJ38hFZpHQ3XCHM=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sheet1.xml?ContentType=application/vnd.openxmlformats-officedocument.spreadsheetml.worksheet+xml">
        <DigestMethod Algorithm="http://www.w3.org/2001/04/xmlenc#sha256"/>
        <DigestValue>sajN2+0Rr10+uNtwHjgLnNnog3Zr4eRBnMhi4h7B2Ww=</DigestValue>
      </Reference>
      <Reference URI="/xl/worksheets/sheet2.xml?ContentType=application/vnd.openxmlformats-officedocument.spreadsheetml.worksheet+xml">
        <DigestMethod Algorithm="http://www.w3.org/2001/04/xmlenc#sha256"/>
        <DigestValue>GnUR5Awj5wSlQQ64vvkCDpczQKBQ8Z+Vqlfsg4jqS4w=</DigestValue>
      </Reference>
      <Reference URI="/xl/worksheets/sheet3.xml?ContentType=application/vnd.openxmlformats-officedocument.spreadsheetml.worksheet+xml">
        <DigestMethod Algorithm="http://www.w3.org/2001/04/xmlenc#sha256"/>
        <DigestValue>rxwVRuYKMVRd85cE0E6vh2fyjxUEycAGmc7rQk4gQ3g=</DigestValue>
      </Reference>
      <Reference URI="/xl/worksheets/sheet4.xml?ContentType=application/vnd.openxmlformats-officedocument.spreadsheetml.worksheet+xml">
        <DigestMethod Algorithm="http://www.w3.org/2001/04/xmlenc#sha256"/>
        <DigestValue>EVUt3iIBKNSiHd7v/71Pyj9Fi7+sR2h8XIxAMkQEIc8=</DigestValue>
      </Reference>
      <Reference URI="/xl/worksheets/sheet5.xml?ContentType=application/vnd.openxmlformats-officedocument.spreadsheetml.worksheet+xml">
        <DigestMethod Algorithm="http://www.w3.org/2001/04/xmlenc#sha256"/>
        <DigestValue>n+9m9BAp54+7elwF9S09r1Msn4xpSYo4dXm5qvA0gBU=</DigestValue>
      </Reference>
      <Reference URI="/xl/worksheets/sheet6.xml?ContentType=application/vnd.openxmlformats-officedocument.spreadsheetml.worksheet+xml">
        <DigestMethod Algorithm="http://www.w3.org/2001/04/xmlenc#sha256"/>
        <DigestValue>NCQ97XDGuZ8hbvuOXePXj4U/EsY4DGrYQydKZe2aEk0=</DigestValue>
      </Reference>
      <Reference URI="/xl/worksheets/sheet7.xml?ContentType=application/vnd.openxmlformats-officedocument.spreadsheetml.worksheet+xml">
        <DigestMethod Algorithm="http://www.w3.org/2001/04/xmlenc#sha256"/>
        <DigestValue>L5hPclsO4BRwP1kyiBiws4+1aS+bIXakISqY/5WHHMY=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2023-03-15T21:10:46Z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{82570A00-05E6-4723-8ADA-6A44498B9F5C}</SetupID>
          <SignatureText>Diana Mongelos</SignatureText>
          <SignatureImage/>
          <SignatureComments/>
          <WindowsVersion>10.0</WindowsVersion>
          <OfficeVersion>16.0.15330/23</OfficeVersion>
          <ApplicationVersion>16.0.15330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2023-03-15T21:10:46Z</xd:SigningTime>
          <xd:SigningCertificate>
            <xd:Cert>
              <xd:CertDigest>
                <DigestMethod Algorithm="http://www.w3.org/2001/04/xmlenc#sha256"/>
                <DigestValue>hcyD0SYQev3Ha0mC8dAPYOOPIXCWXrO6FOoegTIC+SE=</DigestValue>
              </xd:CertDigest>
              <xd:IssuerSerial>
                <X509IssuerName>CN=CA-CODE100 S.A., C=PY, O=CODE100 S.A., SERIALNUMBER=RUC 80080610-7</X509IssuerName>
                <X509SerialNumber>2051668689932694056952423502223934509295887118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sBAAB/AAAAAAAAAAAAAADwGwAAkQwAACBFTUYAAAEAjBoAAKI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gKlF/X8AAACAqUX9fwAALMaMRf1/AAAAAGjP/X8AAAGG/kT9fwAAMBZoz/1/AAAsxoxF/X8AANgWAAAAAAAAQAAAwP1/AAAAAGjP/X8AANGI/kT9fwAABAAAAAAAAAAwFmjP/X8AABC2rzToAAAALMaMRQAAAABIAAAAAAAAACzGjEX9fwAAoIOpRf1/AACAyoxF/X8AAAEAAAAAAAAAAPCMRf1/AAAAAGjP/X8AAAAAAAAAAAAAAAAAAAAAAAAgua806AAAADCV9+4RAgAA2+B6zv1/AADwtq806AAAAIm3rzToAAAAAAAAAAAAAAAAAAAAZHYACAAAAAAlAAAADAAAAAEAAAAYAAAADAAAAAAAAAASAAAADAAAAAEAAAAeAAAAGAAAAMMAAAAEAAAA9wAAABEAAAAlAAAADAAAAAEAAABUAAAAhAAAAMQAAAAEAAAA9QAAABAAAAABAAAA0XbJQasKyUHEAAAABAAAAAkAAABMAAAAAAAAAAAAAAAAAAAA//////////9gAAAAMQA1AC8AMwAvADIAMAAyADM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sPfa7BECAAAAAAAAAAAAAAEAAADOSQAAiD6ezv1/AAAAAAAAAAAAAJA/aM/9fwAACQAAAAEAAAAJAAAAAAAAAAAAAAAAAAAAAAAAAAAAAAD4RfJWMegAADCV9+4RAgAABAAAAAAAAABwXi3vEQIAADCV9+4RAgAAQCquNAAAAAAAAAAAAAAAAAcAAAAAAAAAAAAAAAAAAAB8Ka406AAAALkprjToAAAAcc12zv1/AABpAGEAbAAAAAAAAAAAAAAAAAAAAAAAAAAAAAAAAAAAADCV9+4RAgAA2+B6zv1/AAAgKa406AAAALkprjToAAAAEDIvih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p7O/X8AAAAAAAAAAAAA2SeuNOgAAAADAAAAAAAAAMezydD9fwAAAAAAAAAAAAAAAAAAAAAAAHhF8lYx6AAAAAAAAP1/AAAAAAAA/X8AAOD///8AAAAAMJX37hECAADYKa40AAAAAAAAAAAAAAAABgAAAAAAAAAAAAAAAAAAAPworjToAAAAOSmuNOgAAABxzXbO/X8AAAAAAAD9fwAACHQD7wAAAAB0czcUn6YAAOi/gD/9fwAAMJX37hECAADb4HrO/X8AAKAorjToAAAAOSmuNOgAAAAgQy+KEQ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D//wAIAAAAAAAAAAAAAAAAAADQP3L/EQIAAIg+ns79fwAAAAAAAAAAAAB4foOKEQIAAPC5WooRAgAAVuSAP/1/AAAAAAAAAAAAAAAAAAAAAAAA6EXyVjHoAABpKK406AAAALC2CkD9fwAA8P///wAAAAAwlffuEQIAAGgqrjQAAAAAAAAAAAAAAAAJAAAAAAAAAAAAAAAAAAAAjCmuNOgAAADJKa406AAAAHHNds79fwAAsLYKQP1/AACwtgpAAAD//wABAQD/////CAAAAP1/AAAwlffuEQIAANvges79fwAAMCmuNOgAAADJKa406AAAADAtL4oRAgAAAAAAAGR2AAgAAAAAJQAAAAwAAAAEAAAAGAAAAAwAAAAAAAAAEgAAAAwAAAABAAAAHgAAABgAAAApAAAAMwAAAJwAAABIAAAAJQAAAAwAAAAEAAAAVAAAAKAAAAAqAAAAMwAAAJoAAABHAAAAAQAAANF2yUGrCslBKgAAADMAAAAOAAAATAAAAAAAAAAAAAAAAAAAAP//////////aAAAAEQAaQBhAG4AYQAgAE0AbwBuAGcAZQBsAG8AcwALAAAABAAAAAgAAAAJAAAACAAAAAQAAAAOAAAACQAAAAkAAAAJAAAACAAAAAQAAAAJAAAABw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BIAAAAMAAAAAQAAABYAAAAMAAAAAAAAAFQAAABUAQAACgAAAHAAAAARAQAAfAAAAAEAAADRdslBqwrJQQoAAABwAAAALAAAAEwAAAAEAAAACQAAAHAAAAATAQAAfQAAAKQAAABGAGkAcgBtAGEAZABvACAAcABvAHIAOgAgAEQASQBBAE4AQQAgAEwARQBUAEkAQwBJAEEAIABNAE8ATgBHAEUATABPAFMAIABHAE8ATgBaAEEATABFAFoABgAAAAMAAAAEAAAACQAAAAYAAAAHAAAABwAAAAMAAAAHAAAABwAAAAQAAAADAAAAAwAAAAgAAAADAAAABwAAAAgAAAAHAAAAAwAAAAUAAAAGAAAABgAAAAMAAAAHAAAAAwAAAAcAAAADAAAACgAAAAkAAAAIAAAACAAAAAYAAAAFAAAACQAAAAYAAAADAAAACAAAAAkAAAAIAAAABgAAAAcAAAAFAAAABgAAAAYAAAAWAAAADAAAAAAAAAAlAAAADAAAAAIAAAAOAAAAFAAAAAAAAAAQAAAAFAAAAA==</Object>
  <Object Id="idInvalidSigLnImg">AQAAAGwAAAAAAAAAAAAAABsBAAB/AAAAAAAAAAAAAADwGwAAkQwAACBFTUYAAAEA/B8AAKk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gKlF/X8AAACAqUX9fwAALMaMRf1/AAAAAGjP/X8AAAGG/kT9fwAAMBZoz/1/AAAsxoxF/X8AANgWAAAAAAAAQAAAwP1/AAAAAGjP/X8AANGI/kT9fwAABAAAAAAAAAAwFmjP/X8AABC2rzToAAAALMaMRQAAAABIAAAAAAAAACzGjEX9fwAAoIOpRf1/AACAyoxF/X8AAAEAAAAAAAAAAPCMRf1/AAAAAGjP/X8AAAAAAAAAAAAAAAAAAAAAAAAgua806AAAADCV9+4RAgAA2+B6zv1/AADwtq806AAAAIm3rzTo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sPfa7BECAAAAAAAAAAAAAAEAAADOSQAAiD6ezv1/AAAAAAAAAAAAAJA/aM/9fwAACQAAAAEAAAAJAAAAAAAAAAAAAAAAAAAAAAAAAAAAAAD4RfJWMegAADCV9+4RAgAABAAAAAAAAABwXi3vEQIAADCV9+4RAgAAQCquNAAAAAAAAAAAAAAAAAcAAAAAAAAAAAAAAAAAAAB8Ka406AAAALkprjToAAAAcc12zv1/AABpAGEAbAAAAAAAAAAAAAAAAAAAAAAAAAAAAAAAAAAAADCV9+4RAgAA2+B6zv1/AAAgKa406AAAALkprjToAAAAEDIvih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p7O/X8AAAAAAAAAAAAA2SeuNOgAAAADAAAAAAAAAMezydD9fwAAAAAAAAAAAAAAAAAAAAAAAHhF8lYx6AAAAAAAAP1/AAAAAAAA/X8AAOD///8AAAAAMJX37hECAADYKa40AAAAAAAAAAAAAAAABgAAAAAAAAAAAAAAAAAAAPworjToAAAAOSmuNOgAAABxzXbO/X8AAAAAAAD9fwAACHQD7wAAAAB0czcUn6YAAOi/gD/9fwAAMJX37hECAADb4HrO/X8AAKAorjToAAAAOSmuNOgAAAAgQy+KEQ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D//wAIAAAAAAAAAAAAAAAAAADQP3L/EQIAAIg+ns79fwAAAAAAAAAAAAB4foOKEQIAAPC5WooRAgAAVuSAP/1/AAAAAAAAAAAAAAAAAAAAAAAA6EXyVjHoAABpKK406AAAALC2CkD9fwAA8P///wAAAAAwlffuEQIAAGgqrjQAAAAAAAAAAAAAAAAJAAAAAAAAAAAAAAAAAAAAjCmuNOgAAADJKa406AAAAHHNds79fwAAsLYKQP1/AACwtgpAAAD//wABAQD/////CAAAAP1/AAAwlffuEQIAANvges79fwAAMCmuNOgAAADJKa406AAAADAtL4oRAgAAAAAAAGR2AAgAAAAAJQAAAAwAAAAEAAAAGAAAAAwAAAAAAAAAEgAAAAwAAAABAAAAHgAAABgAAAApAAAAMwAAAJwAAABIAAAAJQAAAAwAAAAEAAAAVAAAAKAAAAAqAAAAMwAAAJoAAABHAAAAAQAAANF2yUGrCslBKgAAADMAAAAOAAAATAAAAAAAAAAAAAAAAAAAAP//////////aAAAAEQAaQBhAG4AYQAgAE0AbwBuAGcAZQBsAG8AcwALAAAABAAAAAgAAAAJAAAACAAAAAQAAAAOAAAACQAAAAkAAAAJAAAACAAAAAQAAAAJAAAABw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BIAAAAMAAAAAQAAABYAAAAMAAAAAAAAAFQAAABUAQAACgAAAHAAAAARAQAAfAAAAAEAAADRdslBqwrJQQoAAABwAAAALAAAAEwAAAAEAAAACQAAAHAAAAATAQAAfQAAAKQAAABGAGkAcgBtAGEAZABvACAAcABvAHIAOgAgAEQASQBBAE4AQQAgAEwARQBUAEkAQwBJAEEAIABNAE8ATgBHAEUATABPAFMAIABHAE8ATgBaAEEATABFAFoABgAAAAMAAAAEAAAACQAAAAYAAAAHAAAABwAAAAMAAAAHAAAABwAAAAQAAAADAAAAAwAAAAgAAAADAAAABwAAAAgAAAAHAAAAAwAAAAUAAAAGAAAABgAAAAMAAAAHAAAAAwAAAAcAAAADAAAACgAAAAkAAAAIAAAACAAAAAYAAAAFAAAACQAAAAYAAAADAAAACAAAAAkAAAAIAAAABgAAAAcAAAAFAAAABg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4" ma:contentTypeDescription="Crear nuevo documento." ma:contentTypeScope="" ma:versionID="be6f443cb6cbd063ebec322f4feeb05e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4ba863835aee3d698fdc47847b2b9f80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B35AC4-2175-4C55-BA53-0157D0C8C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D36BD4-A1D2-48D0-A646-0ACD18D268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Balance General</vt:lpstr>
      <vt:lpstr>1.1</vt:lpstr>
      <vt:lpstr>1.2</vt:lpstr>
      <vt:lpstr>1.3</vt:lpstr>
      <vt:lpstr>1.4</vt:lpstr>
      <vt:lpstr>1.5</vt:lpstr>
      <vt:lpstr>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2021-11-15T17:42:17Z</dcterms:created>
  <dcterms:modified xsi:type="dcterms:W3CDTF">2023-03-14T19:57:47Z</dcterms:modified>
</cp:coreProperties>
</file>